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GBS-Daten\GBS\_XX_Ausschreibung Dienstleistung\"/>
    </mc:Choice>
  </mc:AlternateContent>
  <xr:revisionPtr revIDLastSave="0" documentId="13_ncr:1_{F12B5E5B-8219-4B7B-9B49-5C1303A5D0E1}" xr6:coauthVersionLast="47" xr6:coauthVersionMax="47" xr10:uidLastSave="{00000000-0000-0000-0000-000000000000}"/>
  <bookViews>
    <workbookView xWindow="6870" yWindow="4185" windowWidth="21600" windowHeight="11295" tabRatio="633" xr2:uid="{00000000-000D-0000-FFFF-FFFF00000000}"/>
  </bookViews>
  <sheets>
    <sheet name="Tätigkeiten - 2025-2050" sheetId="5" r:id="rId1"/>
  </sheets>
  <definedNames>
    <definedName name="_xlnm.Print_Titles" localSheetId="0">'Tätigkeiten - 2025-2050'!$A:$C,'Tätigkeiten - 2025-2050'!$1:$2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19" i="5" l="1"/>
  <c r="AN19" i="5" s="1"/>
  <c r="AS19" i="5" s="1"/>
  <c r="AL18" i="5"/>
  <c r="AN18" i="5" s="1"/>
  <c r="AO18" i="5" s="1"/>
  <c r="AP19" i="5" l="1"/>
  <c r="AR19" i="5"/>
  <c r="AQ19" i="5"/>
  <c r="BB9" i="5"/>
  <c r="BE9" i="5" s="1"/>
  <c r="AL9" i="5"/>
  <c r="AN9" i="5" s="1"/>
  <c r="AP9" i="5" s="1"/>
  <c r="Z9" i="5"/>
  <c r="W9" i="5"/>
  <c r="X9" i="5" s="1"/>
  <c r="J9" i="5"/>
  <c r="K9" i="5" s="1"/>
  <c r="AO9" i="5" l="1"/>
  <c r="AP84" i="5"/>
  <c r="AQ77" i="5"/>
  <c r="AP77" i="5"/>
  <c r="AP69" i="5"/>
  <c r="AQ64" i="5"/>
  <c r="AP64" i="5"/>
  <c r="AS44" i="5"/>
  <c r="AR39" i="5"/>
  <c r="AQ39" i="5"/>
  <c r="AP39" i="5"/>
  <c r="AO39" i="5"/>
  <c r="AP20" i="5"/>
  <c r="AL36" i="5" l="1"/>
  <c r="BB15" i="5"/>
  <c r="BE15" i="5" s="1"/>
  <c r="AL15" i="5"/>
  <c r="AN15" i="5" s="1"/>
  <c r="Z15" i="5"/>
  <c r="W15" i="5"/>
  <c r="J15" i="5"/>
  <c r="K15" i="5" s="1"/>
  <c r="BB5" i="5"/>
  <c r="BE5" i="5" s="1"/>
  <c r="AL5" i="5"/>
  <c r="AN5" i="5" s="1"/>
  <c r="Z5" i="5"/>
  <c r="W5" i="5"/>
  <c r="X5" i="5" s="1"/>
  <c r="J5" i="5"/>
  <c r="K5" i="5" s="1"/>
  <c r="AP15" i="5" l="1"/>
  <c r="AQ15" i="5"/>
  <c r="AO15" i="5"/>
  <c r="AP5" i="5"/>
  <c r="AO5" i="5"/>
  <c r="X15" i="5"/>
  <c r="AN36" i="5"/>
  <c r="AL12" i="5"/>
  <c r="AM12" i="5" s="1"/>
  <c r="AS12" i="5" s="1"/>
  <c r="AL11" i="5"/>
  <c r="AO36" i="5" l="1"/>
  <c r="AR36" i="5"/>
  <c r="AN12" i="5"/>
  <c r="AN11" i="5"/>
  <c r="AQ12" i="5" l="1"/>
  <c r="AP12" i="5"/>
  <c r="AR12" i="5"/>
  <c r="AO12" i="5"/>
  <c r="AO11" i="5"/>
  <c r="AP11" i="5"/>
  <c r="BB8" i="5" l="1"/>
  <c r="BE8" i="5" s="1"/>
  <c r="AL8" i="5"/>
  <c r="Z8" i="5"/>
  <c r="W8" i="5"/>
  <c r="J8" i="5"/>
  <c r="K8" i="5" s="1"/>
  <c r="BB14" i="5"/>
  <c r="BE14" i="5" s="1"/>
  <c r="AL14" i="5"/>
  <c r="Z14" i="5"/>
  <c r="W14" i="5"/>
  <c r="J14" i="5"/>
  <c r="K14" i="5" s="1"/>
  <c r="AL79" i="5"/>
  <c r="AM79" i="5" s="1"/>
  <c r="AS79" i="5" s="1"/>
  <c r="BB13" i="5"/>
  <c r="BE13" i="5" s="1"/>
  <c r="AL13" i="5"/>
  <c r="Z13" i="5"/>
  <c r="W13" i="5"/>
  <c r="J13" i="5"/>
  <c r="K13" i="5" s="1"/>
  <c r="BB10" i="5"/>
  <c r="BE10" i="5" s="1"/>
  <c r="AL10" i="5"/>
  <c r="Z10" i="5"/>
  <c r="W10" i="5"/>
  <c r="J10" i="5"/>
  <c r="K10" i="5" s="1"/>
  <c r="BB7" i="5"/>
  <c r="BE7" i="5" s="1"/>
  <c r="AL7" i="5"/>
  <c r="Z7" i="5"/>
  <c r="W7" i="5"/>
  <c r="J7" i="5"/>
  <c r="K7" i="5" s="1"/>
  <c r="BB6" i="5"/>
  <c r="BE6" i="5" s="1"/>
  <c r="AL6" i="5"/>
  <c r="AN6" i="5" s="1"/>
  <c r="Z6" i="5"/>
  <c r="W6" i="5"/>
  <c r="J6" i="5"/>
  <c r="K6" i="5" s="1"/>
  <c r="BB4" i="5"/>
  <c r="BE4" i="5" s="1"/>
  <c r="AL4" i="5"/>
  <c r="Z4" i="5"/>
  <c r="W4" i="5"/>
  <c r="J4" i="5"/>
  <c r="K4" i="5" s="1"/>
  <c r="AN44" i="5"/>
  <c r="AN55" i="5"/>
  <c r="BB16" i="5"/>
  <c r="BE16" i="5" s="1"/>
  <c r="AL16" i="5"/>
  <c r="AM16" i="5" s="1"/>
  <c r="AS16" i="5" s="1"/>
  <c r="Z16" i="5"/>
  <c r="W16" i="5"/>
  <c r="J16" i="5"/>
  <c r="K16" i="5" s="1"/>
  <c r="AP6" i="5" l="1"/>
  <c r="AO6" i="5"/>
  <c r="X8" i="5"/>
  <c r="X14" i="5"/>
  <c r="AN8" i="5"/>
  <c r="AN14" i="5"/>
  <c r="X13" i="5"/>
  <c r="X6" i="5"/>
  <c r="X10" i="5"/>
  <c r="AN13" i="5"/>
  <c r="X4" i="5"/>
  <c r="X7" i="5"/>
  <c r="AN10" i="5"/>
  <c r="AN7" i="5"/>
  <c r="X16" i="5"/>
  <c r="BB37" i="5"/>
  <c r="BE37" i="5" s="1"/>
  <c r="AL37" i="5"/>
  <c r="AN37" i="5" s="1"/>
  <c r="W37" i="5"/>
  <c r="J37" i="5"/>
  <c r="BB35" i="5"/>
  <c r="BE35" i="5" s="1"/>
  <c r="AL35" i="5"/>
  <c r="W35" i="5"/>
  <c r="J35" i="5"/>
  <c r="BB34" i="5"/>
  <c r="BE34" i="5" s="1"/>
  <c r="AL34" i="5"/>
  <c r="W34" i="5"/>
  <c r="J34" i="5"/>
  <c r="BB33" i="5"/>
  <c r="BE33" i="5" s="1"/>
  <c r="AL33" i="5"/>
  <c r="W33" i="5"/>
  <c r="Z33" i="5" s="1"/>
  <c r="J33" i="5"/>
  <c r="BB32" i="5"/>
  <c r="BE32" i="5" s="1"/>
  <c r="AL32" i="5"/>
  <c r="AM32" i="5" s="1"/>
  <c r="AS32" i="5" s="1"/>
  <c r="W32" i="5"/>
  <c r="J32" i="5"/>
  <c r="BB31" i="5"/>
  <c r="BE31" i="5" s="1"/>
  <c r="AL31" i="5"/>
  <c r="W31" i="5"/>
  <c r="Z31" i="5" s="1"/>
  <c r="J31" i="5"/>
  <c r="BB30" i="5"/>
  <c r="BE30" i="5" s="1"/>
  <c r="AL30" i="5"/>
  <c r="W30" i="5"/>
  <c r="J30" i="5"/>
  <c r="BB29" i="5"/>
  <c r="BE29" i="5" s="1"/>
  <c r="AL29" i="5"/>
  <c r="W29" i="5"/>
  <c r="J29" i="5"/>
  <c r="BB28" i="5"/>
  <c r="BE28" i="5" s="1"/>
  <c r="AL28" i="5"/>
  <c r="W28" i="5"/>
  <c r="J28" i="5"/>
  <c r="BB27" i="5"/>
  <c r="BE27" i="5" s="1"/>
  <c r="AL27" i="5"/>
  <c r="W27" i="5"/>
  <c r="J27" i="5"/>
  <c r="BB26" i="5"/>
  <c r="BE26" i="5" s="1"/>
  <c r="AL26" i="5"/>
  <c r="W26" i="5"/>
  <c r="J26" i="5"/>
  <c r="BB25" i="5"/>
  <c r="BE25" i="5" s="1"/>
  <c r="AL25" i="5"/>
  <c r="W25" i="5"/>
  <c r="J25" i="5"/>
  <c r="M25" i="5" s="1"/>
  <c r="BB24" i="5"/>
  <c r="BE24" i="5" s="1"/>
  <c r="AL24" i="5"/>
  <c r="W24" i="5"/>
  <c r="Y24" i="5" s="1"/>
  <c r="J24" i="5"/>
  <c r="L24" i="5" s="1"/>
  <c r="BB23" i="5"/>
  <c r="BE23" i="5" s="1"/>
  <c r="AL23" i="5"/>
  <c r="W23" i="5"/>
  <c r="Y23" i="5" s="1"/>
  <c r="J23" i="5"/>
  <c r="L23" i="5" s="1"/>
  <c r="BB22" i="5"/>
  <c r="BE22" i="5" s="1"/>
  <c r="AL22" i="5"/>
  <c r="AM22" i="5" s="1"/>
  <c r="AS22" i="5" s="1"/>
  <c r="W22" i="5"/>
  <c r="J22" i="5"/>
  <c r="BB21" i="5"/>
  <c r="BE21" i="5" s="1"/>
  <c r="AL21" i="5"/>
  <c r="W21" i="5"/>
  <c r="Z21" i="5" s="1"/>
  <c r="J21" i="5"/>
  <c r="M21" i="5" s="1"/>
  <c r="AP13" i="5" l="1"/>
  <c r="AO13" i="5"/>
  <c r="AO14" i="5"/>
  <c r="AP14" i="5"/>
  <c r="AR14" i="5"/>
  <c r="AQ37" i="5"/>
  <c r="AO37" i="5"/>
  <c r="AR37" i="5"/>
  <c r="AO10" i="5"/>
  <c r="AR10" i="5"/>
  <c r="AP10" i="5"/>
  <c r="AQ10" i="5"/>
  <c r="AQ14" i="5"/>
  <c r="AO7" i="5"/>
  <c r="AP7" i="5"/>
  <c r="AS13" i="5"/>
  <c r="AR13" i="5"/>
  <c r="AQ13" i="5"/>
  <c r="AS37" i="5"/>
  <c r="AP8" i="5"/>
  <c r="AO8" i="5"/>
  <c r="AN16" i="5"/>
  <c r="AN4" i="5"/>
  <c r="AN21" i="5"/>
  <c r="AN22" i="5"/>
  <c r="AN23" i="5"/>
  <c r="AN24" i="5"/>
  <c r="AN28" i="5"/>
  <c r="AN29" i="5"/>
  <c r="AN30" i="5"/>
  <c r="AN31" i="5"/>
  <c r="AN32" i="5"/>
  <c r="AN33" i="5"/>
  <c r="AN34" i="5"/>
  <c r="AN35" i="5"/>
  <c r="Y31" i="5"/>
  <c r="X31" i="5" s="1"/>
  <c r="Y33" i="5"/>
  <c r="X33" i="5" s="1"/>
  <c r="L31" i="5"/>
  <c r="L33" i="5"/>
  <c r="AM25" i="5"/>
  <c r="AM26" i="5"/>
  <c r="AM27" i="5"/>
  <c r="M31" i="5"/>
  <c r="M33" i="5"/>
  <c r="AL20" i="5"/>
  <c r="L37" i="5"/>
  <c r="Y37" i="5"/>
  <c r="M37" i="5"/>
  <c r="Z37" i="5"/>
  <c r="L35" i="5"/>
  <c r="Y35" i="5"/>
  <c r="M35" i="5"/>
  <c r="Z35" i="5"/>
  <c r="L34" i="5"/>
  <c r="Y34" i="5"/>
  <c r="M34" i="5"/>
  <c r="Z34" i="5"/>
  <c r="L32" i="5"/>
  <c r="Y32" i="5"/>
  <c r="M32" i="5"/>
  <c r="Z32" i="5"/>
  <c r="L30" i="5"/>
  <c r="Y30" i="5"/>
  <c r="M30" i="5"/>
  <c r="Z30" i="5"/>
  <c r="Z23" i="5"/>
  <c r="X23" i="5" s="1"/>
  <c r="M24" i="5"/>
  <c r="K24" i="5" s="1"/>
  <c r="M23" i="5"/>
  <c r="K23" i="5" s="1"/>
  <c r="Z24" i="5"/>
  <c r="X24" i="5" s="1"/>
  <c r="L29" i="5"/>
  <c r="Y29" i="5"/>
  <c r="M29" i="5"/>
  <c r="Z29" i="5"/>
  <c r="L28" i="5"/>
  <c r="Y28" i="5"/>
  <c r="M28" i="5"/>
  <c r="Z28" i="5"/>
  <c r="L27" i="5"/>
  <c r="Y27" i="5"/>
  <c r="M27" i="5"/>
  <c r="Z27" i="5"/>
  <c r="L26" i="5"/>
  <c r="Y26" i="5"/>
  <c r="M26" i="5"/>
  <c r="Z26" i="5"/>
  <c r="L25" i="5"/>
  <c r="K25" i="5" s="1"/>
  <c r="Y25" i="5"/>
  <c r="Z25" i="5"/>
  <c r="L22" i="5"/>
  <c r="Y22" i="5"/>
  <c r="M22" i="5"/>
  <c r="Z22" i="5"/>
  <c r="L21" i="5"/>
  <c r="K21" i="5" s="1"/>
  <c r="Y21" i="5"/>
  <c r="X21" i="5" s="1"/>
  <c r="BB92" i="5"/>
  <c r="BE92" i="5" s="1"/>
  <c r="AL92" i="5"/>
  <c r="W92" i="5"/>
  <c r="J92" i="5"/>
  <c r="BB93" i="5"/>
  <c r="BE93" i="5" s="1"/>
  <c r="AL93" i="5"/>
  <c r="W93" i="5"/>
  <c r="J93" i="5"/>
  <c r="BB91" i="5"/>
  <c r="BE91" i="5" s="1"/>
  <c r="AL91" i="5"/>
  <c r="W91" i="5"/>
  <c r="J91" i="5"/>
  <c r="BB90" i="5"/>
  <c r="BE90" i="5" s="1"/>
  <c r="AL90" i="5"/>
  <c r="AM90" i="5" s="1"/>
  <c r="AS90" i="5" s="1"/>
  <c r="W90" i="5"/>
  <c r="J90" i="5"/>
  <c r="BB88" i="5"/>
  <c r="BE88" i="5" s="1"/>
  <c r="AL88" i="5"/>
  <c r="W88" i="5"/>
  <c r="Z88" i="5" s="1"/>
  <c r="J88" i="5"/>
  <c r="M88" i="5" s="1"/>
  <c r="BB87" i="5"/>
  <c r="BE87" i="5" s="1"/>
  <c r="AL87" i="5"/>
  <c r="AM87" i="5" s="1"/>
  <c r="W87" i="5"/>
  <c r="J87" i="5"/>
  <c r="BB86" i="5"/>
  <c r="BE86" i="5" s="1"/>
  <c r="AL86" i="5"/>
  <c r="W86" i="5"/>
  <c r="J86" i="5"/>
  <c r="BB83" i="5"/>
  <c r="BE83" i="5" s="1"/>
  <c r="AL83" i="5"/>
  <c r="Z83" i="5"/>
  <c r="W83" i="5"/>
  <c r="J83" i="5"/>
  <c r="K83" i="5" s="1"/>
  <c r="BB82" i="5"/>
  <c r="BE82" i="5" s="1"/>
  <c r="AL82" i="5"/>
  <c r="Z82" i="5"/>
  <c r="W82" i="5"/>
  <c r="J82" i="5"/>
  <c r="K82" i="5" s="1"/>
  <c r="BB81" i="5"/>
  <c r="BE81" i="5" s="1"/>
  <c r="AL81" i="5"/>
  <c r="Z81" i="5"/>
  <c r="W81" i="5"/>
  <c r="J81" i="5"/>
  <c r="K81" i="5" s="1"/>
  <c r="BB75" i="5"/>
  <c r="BE75" i="5" s="1"/>
  <c r="AL75" i="5"/>
  <c r="AM75" i="5" s="1"/>
  <c r="AS75" i="5" s="1"/>
  <c r="Z75" i="5"/>
  <c r="W75" i="5"/>
  <c r="J75" i="5"/>
  <c r="K75" i="5" s="1"/>
  <c r="AV72" i="5"/>
  <c r="BB72" i="5" s="1"/>
  <c r="BE72" i="5" s="1"/>
  <c r="AF72" i="5"/>
  <c r="AL72" i="5" s="1"/>
  <c r="AM72" i="5" s="1"/>
  <c r="AS72" i="5" s="1"/>
  <c r="Q72" i="5"/>
  <c r="W72" i="5" s="1"/>
  <c r="Z72" i="5" s="1"/>
  <c r="D72" i="5"/>
  <c r="J72" i="5" s="1"/>
  <c r="BB74" i="5"/>
  <c r="BE74" i="5" s="1"/>
  <c r="AL74" i="5"/>
  <c r="AM74" i="5" s="1"/>
  <c r="AS74" i="5" s="1"/>
  <c r="W74" i="5"/>
  <c r="Z74" i="5" s="1"/>
  <c r="J74" i="5"/>
  <c r="M74" i="5" s="1"/>
  <c r="BB73" i="5"/>
  <c r="BE73" i="5" s="1"/>
  <c r="AL73" i="5"/>
  <c r="W73" i="5"/>
  <c r="Z73" i="5" s="1"/>
  <c r="J73" i="5"/>
  <c r="M73" i="5" s="1"/>
  <c r="AL70" i="5"/>
  <c r="AM70" i="5" s="1"/>
  <c r="AL67" i="5"/>
  <c r="AL65" i="5"/>
  <c r="AL66" i="5"/>
  <c r="AV41" i="5"/>
  <c r="AF41" i="5"/>
  <c r="BB89" i="5"/>
  <c r="BE89" i="5" s="1"/>
  <c r="AL89" i="5"/>
  <c r="W89" i="5"/>
  <c r="Y89" i="5" s="1"/>
  <c r="J89" i="5"/>
  <c r="L89" i="5" s="1"/>
  <c r="AP4" i="5" l="1"/>
  <c r="AO4" i="5"/>
  <c r="AR34" i="5"/>
  <c r="AO34" i="5"/>
  <c r="AR30" i="5"/>
  <c r="AO30" i="5"/>
  <c r="AO23" i="5"/>
  <c r="AR23" i="5"/>
  <c r="AO33" i="5"/>
  <c r="AR33" i="5"/>
  <c r="AR29" i="5"/>
  <c r="AO29" i="5"/>
  <c r="AQ22" i="5"/>
  <c r="AO22" i="5"/>
  <c r="AR22" i="5"/>
  <c r="AR32" i="5"/>
  <c r="AO32" i="5"/>
  <c r="AQ32" i="5"/>
  <c r="AS28" i="5"/>
  <c r="AS20" i="5" s="1"/>
  <c r="AO28" i="5"/>
  <c r="AR28" i="5"/>
  <c r="AQ21" i="5"/>
  <c r="AO21" i="5"/>
  <c r="AR21" i="5"/>
  <c r="AO35" i="5"/>
  <c r="AR35" i="5"/>
  <c r="AO31" i="5"/>
  <c r="AR31" i="5"/>
  <c r="AR24" i="5"/>
  <c r="AO24" i="5"/>
  <c r="AO16" i="5"/>
  <c r="AR16" i="5"/>
  <c r="AR3" i="5" s="1"/>
  <c r="AP16" i="5"/>
  <c r="AQ16" i="5"/>
  <c r="AM20" i="5"/>
  <c r="X30" i="5"/>
  <c r="AN27" i="5"/>
  <c r="AM93" i="5"/>
  <c r="AN75" i="5"/>
  <c r="X34" i="5"/>
  <c r="AN26" i="5"/>
  <c r="AM91" i="5"/>
  <c r="AN25" i="5"/>
  <c r="X32" i="5"/>
  <c r="K37" i="5"/>
  <c r="K33" i="5"/>
  <c r="X22" i="5"/>
  <c r="X37" i="5"/>
  <c r="K31" i="5"/>
  <c r="AM89" i="5"/>
  <c r="AS89" i="5" s="1"/>
  <c r="AM66" i="5"/>
  <c r="AS66" i="5" s="1"/>
  <c r="AM81" i="5"/>
  <c r="AS81" i="5" s="1"/>
  <c r="X29" i="5"/>
  <c r="K32" i="5"/>
  <c r="K35" i="5"/>
  <c r="AM65" i="5"/>
  <c r="AS65" i="5" s="1"/>
  <c r="AM82" i="5"/>
  <c r="AS82" i="5" s="1"/>
  <c r="AM67" i="5"/>
  <c r="AS67" i="5" s="1"/>
  <c r="AM73" i="5"/>
  <c r="AM83" i="5"/>
  <c r="AS83" i="5" s="1"/>
  <c r="AM86" i="5"/>
  <c r="AS86" i="5" s="1"/>
  <c r="AS87" i="5"/>
  <c r="AM88" i="5"/>
  <c r="AS88" i="5" s="1"/>
  <c r="AM92" i="5"/>
  <c r="AS92" i="5" s="1"/>
  <c r="K29" i="5"/>
  <c r="K30" i="5"/>
  <c r="K34" i="5"/>
  <c r="X35" i="5"/>
  <c r="K26" i="5"/>
  <c r="X27" i="5"/>
  <c r="X28" i="5"/>
  <c r="K28" i="5"/>
  <c r="X25" i="5"/>
  <c r="K27" i="5"/>
  <c r="K22" i="5"/>
  <c r="X26" i="5"/>
  <c r="AL80" i="5"/>
  <c r="X81" i="5"/>
  <c r="L92" i="5"/>
  <c r="Y92" i="5"/>
  <c r="M92" i="5"/>
  <c r="Z92" i="5"/>
  <c r="L93" i="5"/>
  <c r="Y93" i="5"/>
  <c r="M93" i="5"/>
  <c r="Z93" i="5"/>
  <c r="L91" i="5"/>
  <c r="Y91" i="5"/>
  <c r="M91" i="5"/>
  <c r="Z91" i="5"/>
  <c r="L90" i="5"/>
  <c r="Y90" i="5"/>
  <c r="M90" i="5"/>
  <c r="Z90" i="5"/>
  <c r="L88" i="5"/>
  <c r="K88" i="5" s="1"/>
  <c r="Y88" i="5"/>
  <c r="X88" i="5" s="1"/>
  <c r="X75" i="5"/>
  <c r="X83" i="5"/>
  <c r="X82" i="5"/>
  <c r="L87" i="5"/>
  <c r="Y87" i="5"/>
  <c r="M87" i="5"/>
  <c r="Z87" i="5"/>
  <c r="L86" i="5"/>
  <c r="Y86" i="5"/>
  <c r="M86" i="5"/>
  <c r="Z86" i="5"/>
  <c r="M72" i="5"/>
  <c r="L72" i="5"/>
  <c r="Y72" i="5"/>
  <c r="X72" i="5" s="1"/>
  <c r="L74" i="5"/>
  <c r="K74" i="5" s="1"/>
  <c r="Y74" i="5"/>
  <c r="X74" i="5" s="1"/>
  <c r="L73" i="5"/>
  <c r="K73" i="5" s="1"/>
  <c r="Y73" i="5"/>
  <c r="X73" i="5" s="1"/>
  <c r="M89" i="5"/>
  <c r="K89" i="5" s="1"/>
  <c r="Z89" i="5"/>
  <c r="X89" i="5" s="1"/>
  <c r="AQ20" i="5" l="1"/>
  <c r="AR75" i="5"/>
  <c r="AO75" i="5"/>
  <c r="AQ75" i="5"/>
  <c r="AQ69" i="5" s="1"/>
  <c r="AN91" i="5"/>
  <c r="AS91" i="5"/>
  <c r="AN93" i="5"/>
  <c r="AS93" i="5"/>
  <c r="AO3" i="5"/>
  <c r="AR20" i="5"/>
  <c r="AO20" i="5"/>
  <c r="AN20" i="5"/>
  <c r="AM80" i="5"/>
  <c r="AN82" i="5"/>
  <c r="AN90" i="5"/>
  <c r="AN65" i="5"/>
  <c r="AN88" i="5"/>
  <c r="AN83" i="5"/>
  <c r="AN81" i="5"/>
  <c r="AN86" i="5"/>
  <c r="AN89" i="5"/>
  <c r="AN72" i="5"/>
  <c r="AN66" i="5"/>
  <c r="AN87" i="5"/>
  <c r="AN74" i="5"/>
  <c r="AN92" i="5"/>
  <c r="AN67" i="5"/>
  <c r="AN70" i="5"/>
  <c r="AN73" i="5"/>
  <c r="X90" i="5"/>
  <c r="X93" i="5"/>
  <c r="X91" i="5"/>
  <c r="X92" i="5"/>
  <c r="K93" i="5"/>
  <c r="K92" i="5"/>
  <c r="K91" i="5"/>
  <c r="K87" i="5"/>
  <c r="K90" i="5"/>
  <c r="X87" i="5"/>
  <c r="X86" i="5"/>
  <c r="K86" i="5"/>
  <c r="K72" i="5"/>
  <c r="AQ87" i="5" l="1"/>
  <c r="AQ84" i="5" s="1"/>
  <c r="AR87" i="5"/>
  <c r="AR93" i="5"/>
  <c r="AO93" i="5"/>
  <c r="AO92" i="5"/>
  <c r="AR92" i="5"/>
  <c r="AR72" i="5"/>
  <c r="AO72" i="5"/>
  <c r="AR74" i="5"/>
  <c r="AO74" i="5"/>
  <c r="AR89" i="5"/>
  <c r="AO89" i="5"/>
  <c r="AR88" i="5"/>
  <c r="AO88" i="5"/>
  <c r="AO91" i="5"/>
  <c r="AR91" i="5"/>
  <c r="AN80" i="5"/>
  <c r="AC94" i="5" l="1"/>
  <c r="O94" i="5" l="1"/>
  <c r="AL40" i="5" l="1"/>
  <c r="AM40" i="5" l="1"/>
  <c r="AS40" i="5" s="1"/>
  <c r="AN40" i="5" l="1"/>
  <c r="Z79" i="5"/>
  <c r="AA94" i="5" l="1"/>
  <c r="AB94" i="5" l="1"/>
  <c r="Q41" i="5"/>
  <c r="D41" i="5"/>
  <c r="BB41" i="5"/>
  <c r="BE41" i="5" s="1"/>
  <c r="W41" i="5" l="1"/>
  <c r="Y41" i="5" s="1"/>
  <c r="AL41" i="5"/>
  <c r="J41" i="5"/>
  <c r="M41" i="5" s="1"/>
  <c r="L41" i="5" l="1"/>
  <c r="Z41" i="5"/>
  <c r="AM41" i="5"/>
  <c r="AS41" i="5" s="1"/>
  <c r="X41" i="5"/>
  <c r="K41" i="5"/>
  <c r="AX61" i="5"/>
  <c r="AX60" i="5"/>
  <c r="AX59" i="5"/>
  <c r="AX58" i="5"/>
  <c r="AX57" i="5"/>
  <c r="AX56" i="5"/>
  <c r="AN41" i="5" l="1"/>
  <c r="AL62" i="5"/>
  <c r="AL76" i="5"/>
  <c r="AL71" i="5"/>
  <c r="AM71" i="5" s="1"/>
  <c r="AS71" i="5" s="1"/>
  <c r="AM76" i="5" l="1"/>
  <c r="AM62" i="5"/>
  <c r="AS62" i="5" s="1"/>
  <c r="BB71" i="5"/>
  <c r="BE71" i="5" s="1"/>
  <c r="AM69" i="5" l="1"/>
  <c r="AS76" i="5"/>
  <c r="AS69" i="5" s="1"/>
  <c r="AN62" i="5"/>
  <c r="AN76" i="5"/>
  <c r="AN71" i="5"/>
  <c r="W63" i="5"/>
  <c r="S50" i="5"/>
  <c r="S49" i="5"/>
  <c r="S48" i="5"/>
  <c r="S47" i="5"/>
  <c r="S46" i="5"/>
  <c r="S45" i="5"/>
  <c r="AN69" i="5" l="1"/>
  <c r="AO71" i="5"/>
  <c r="AO69" i="5" s="1"/>
  <c r="AR71" i="5"/>
  <c r="AR69" i="5" s="1"/>
  <c r="Y63" i="5"/>
  <c r="Z63" i="5"/>
  <c r="W51" i="5"/>
  <c r="X63" i="5" l="1"/>
  <c r="Y51" i="5"/>
  <c r="Z51" i="5"/>
  <c r="AL43" i="5"/>
  <c r="AM43" i="5" l="1"/>
  <c r="AS43" i="5" s="1"/>
  <c r="X51" i="5"/>
  <c r="J71" i="5"/>
  <c r="AN43" i="5" l="1"/>
  <c r="M71" i="5"/>
  <c r="L71" i="5"/>
  <c r="BB17" i="5"/>
  <c r="BE17" i="5" s="1"/>
  <c r="BB63" i="5"/>
  <c r="BE63" i="5" s="1"/>
  <c r="AV54" i="5"/>
  <c r="BB54" i="5" s="1"/>
  <c r="BE54" i="5" s="1"/>
  <c r="AV53" i="5"/>
  <c r="BB53" i="5" s="1"/>
  <c r="BE53" i="5" s="1"/>
  <c r="BB51" i="5"/>
  <c r="BE51" i="5" s="1"/>
  <c r="AV50" i="5"/>
  <c r="BB50" i="5" s="1"/>
  <c r="BE50" i="5" s="1"/>
  <c r="AV48" i="5"/>
  <c r="BB48" i="5" s="1"/>
  <c r="BE48" i="5" s="1"/>
  <c r="AV47" i="5"/>
  <c r="BB47" i="5" s="1"/>
  <c r="BE47" i="5" s="1"/>
  <c r="AV45" i="5"/>
  <c r="BB45" i="5" s="1"/>
  <c r="BE45" i="5" s="1"/>
  <c r="BB85" i="5"/>
  <c r="AV68" i="5"/>
  <c r="BB68" i="5" s="1"/>
  <c r="BE68" i="5" s="1"/>
  <c r="BB42" i="5"/>
  <c r="BE42" i="5" s="1"/>
  <c r="BB79" i="5"/>
  <c r="BE79" i="5" s="1"/>
  <c r="BB78" i="5"/>
  <c r="BB43" i="5"/>
  <c r="BB62" i="5"/>
  <c r="AV60" i="5"/>
  <c r="BB60" i="5" s="1"/>
  <c r="AV58" i="5"/>
  <c r="BB58" i="5" s="1"/>
  <c r="AV56" i="5"/>
  <c r="BB76" i="5"/>
  <c r="BB56" i="5" l="1"/>
  <c r="BE56" i="5" s="1"/>
  <c r="AV46" i="5"/>
  <c r="BB46" i="5" s="1"/>
  <c r="BE46" i="5" s="1"/>
  <c r="K71" i="5"/>
  <c r="BE85" i="5"/>
  <c r="BB84" i="5"/>
  <c r="BG84" i="5" s="1"/>
  <c r="BB80" i="5"/>
  <c r="BG80" i="5" s="1"/>
  <c r="BB3" i="5"/>
  <c r="BG3" i="5" s="1"/>
  <c r="BE78" i="5"/>
  <c r="BB77" i="5"/>
  <c r="BG77" i="5" s="1"/>
  <c r="BE76" i="5"/>
  <c r="BB69" i="5"/>
  <c r="BG69" i="5" s="1"/>
  <c r="BE58" i="5"/>
  <c r="BE60" i="5"/>
  <c r="BE43" i="5"/>
  <c r="AV57" i="5"/>
  <c r="BB57" i="5" s="1"/>
  <c r="AV52" i="5"/>
  <c r="BB52" i="5" s="1"/>
  <c r="BE52" i="5" s="1"/>
  <c r="BE62" i="5"/>
  <c r="AV49" i="5"/>
  <c r="BB49" i="5" s="1"/>
  <c r="BE49" i="5" s="1"/>
  <c r="AV59" i="5"/>
  <c r="BB59" i="5" s="1"/>
  <c r="AV61" i="5"/>
  <c r="BB61" i="5" s="1"/>
  <c r="AL17" i="5"/>
  <c r="AM17" i="5" s="1"/>
  <c r="AS17" i="5" s="1"/>
  <c r="AS3" i="5" s="1"/>
  <c r="AL63" i="5"/>
  <c r="AF54" i="5"/>
  <c r="AF53" i="5"/>
  <c r="AL51" i="5"/>
  <c r="AF50" i="5"/>
  <c r="AF48" i="5"/>
  <c r="AF47" i="5"/>
  <c r="AF45" i="5"/>
  <c r="AL85" i="5"/>
  <c r="AF68" i="5"/>
  <c r="AL42" i="5"/>
  <c r="AL78" i="5"/>
  <c r="AM78" i="5" s="1"/>
  <c r="AF60" i="5"/>
  <c r="AF58" i="5"/>
  <c r="AF56" i="5"/>
  <c r="W17" i="5"/>
  <c r="Y17" i="5" s="1"/>
  <c r="Q53" i="5"/>
  <c r="Q50" i="5"/>
  <c r="Q48" i="5"/>
  <c r="Q54" i="5"/>
  <c r="J53" i="5"/>
  <c r="J52" i="5"/>
  <c r="Q47" i="5"/>
  <c r="Q45" i="5"/>
  <c r="W40" i="5"/>
  <c r="Q68" i="5"/>
  <c r="W85" i="5"/>
  <c r="W42" i="5"/>
  <c r="W79" i="5"/>
  <c r="W78" i="5"/>
  <c r="W43" i="5"/>
  <c r="W62" i="5"/>
  <c r="Q58" i="5"/>
  <c r="Q56" i="5"/>
  <c r="D56" i="5"/>
  <c r="W76" i="5"/>
  <c r="W71" i="5"/>
  <c r="J17" i="5"/>
  <c r="K17" i="5" s="1"/>
  <c r="J63" i="5"/>
  <c r="J51" i="5"/>
  <c r="J85" i="5"/>
  <c r="J42" i="5"/>
  <c r="J79" i="5"/>
  <c r="K79" i="5" s="1"/>
  <c r="J78" i="5"/>
  <c r="J43" i="5"/>
  <c r="J62" i="5"/>
  <c r="J61" i="5"/>
  <c r="J60" i="5"/>
  <c r="J59" i="5"/>
  <c r="J76" i="5"/>
  <c r="D48" i="5"/>
  <c r="D50" i="5"/>
  <c r="D47" i="5"/>
  <c r="D68" i="5"/>
  <c r="D45" i="5"/>
  <c r="AM77" i="5" l="1"/>
  <c r="AS78" i="5"/>
  <c r="AS77" i="5" s="1"/>
  <c r="AL3" i="5"/>
  <c r="AM3" i="5"/>
  <c r="AM85" i="5"/>
  <c r="AL84" i="5"/>
  <c r="AU84" i="5" s="1"/>
  <c r="AM63" i="5"/>
  <c r="AS63" i="5" s="1"/>
  <c r="W45" i="5"/>
  <c r="Z45" i="5" s="1"/>
  <c r="W54" i="5"/>
  <c r="Y54" i="5" s="1"/>
  <c r="AL58" i="5"/>
  <c r="J45" i="5"/>
  <c r="L45" i="5" s="1"/>
  <c r="J48" i="5"/>
  <c r="L48" i="5" s="1"/>
  <c r="W56" i="5"/>
  <c r="Z56" i="5" s="1"/>
  <c r="W68" i="5"/>
  <c r="Z68" i="5" s="1"/>
  <c r="W50" i="5"/>
  <c r="Y50" i="5" s="1"/>
  <c r="AL69" i="5"/>
  <c r="AL48" i="5"/>
  <c r="AL54" i="5"/>
  <c r="J68" i="5"/>
  <c r="L68" i="5" s="1"/>
  <c r="W58" i="5"/>
  <c r="Z58" i="5" s="1"/>
  <c r="W53" i="5"/>
  <c r="Z53" i="5" s="1"/>
  <c r="AL56" i="5"/>
  <c r="AL50" i="5"/>
  <c r="J47" i="5"/>
  <c r="M47" i="5" s="1"/>
  <c r="W69" i="5"/>
  <c r="AE69" i="5" s="1"/>
  <c r="AL68" i="5"/>
  <c r="AM68" i="5" s="1"/>
  <c r="J50" i="5"/>
  <c r="L50" i="5" s="1"/>
  <c r="D57" i="5"/>
  <c r="W47" i="5"/>
  <c r="Y47" i="5" s="1"/>
  <c r="W48" i="5"/>
  <c r="Z48" i="5" s="1"/>
  <c r="AL60" i="5"/>
  <c r="AL47" i="5"/>
  <c r="AL53" i="5"/>
  <c r="AM42" i="5"/>
  <c r="AS42" i="5" s="1"/>
  <c r="AM51" i="5"/>
  <c r="AS51" i="5" s="1"/>
  <c r="L42" i="5"/>
  <c r="M42" i="5"/>
  <c r="Y62" i="5"/>
  <c r="Z62" i="5"/>
  <c r="L76" i="5"/>
  <c r="M76" i="5"/>
  <c r="M63" i="5"/>
  <c r="L63" i="5"/>
  <c r="Z71" i="5"/>
  <c r="Y71" i="5"/>
  <c r="Y43" i="5"/>
  <c r="Z43" i="5"/>
  <c r="Y78" i="5"/>
  <c r="Z78" i="5"/>
  <c r="M78" i="5"/>
  <c r="L78" i="5"/>
  <c r="Z76" i="5"/>
  <c r="Y76" i="5"/>
  <c r="Z85" i="5"/>
  <c r="Y85" i="5"/>
  <c r="Z40" i="5"/>
  <c r="Y40" i="5"/>
  <c r="X17" i="5"/>
  <c r="M62" i="5"/>
  <c r="L62" i="5"/>
  <c r="M43" i="5"/>
  <c r="L43" i="5"/>
  <c r="L85" i="5"/>
  <c r="M85" i="5"/>
  <c r="Y42" i="5"/>
  <c r="Z42" i="5"/>
  <c r="J84" i="5"/>
  <c r="W84" i="5"/>
  <c r="AE84" i="5" s="1"/>
  <c r="W80" i="5"/>
  <c r="AE80" i="5" s="1"/>
  <c r="AU80" i="5"/>
  <c r="J80" i="5"/>
  <c r="J3" i="5"/>
  <c r="W77" i="5"/>
  <c r="AE77" i="5" s="1"/>
  <c r="BB39" i="5"/>
  <c r="BG39" i="5" s="1"/>
  <c r="J77" i="5"/>
  <c r="AL77" i="5"/>
  <c r="AL45" i="5"/>
  <c r="AF46" i="5"/>
  <c r="AF49" i="5"/>
  <c r="AF61" i="5"/>
  <c r="BB64" i="5"/>
  <c r="Q59" i="5"/>
  <c r="BE59" i="5"/>
  <c r="BE61" i="5"/>
  <c r="BE57" i="5"/>
  <c r="AF52" i="5"/>
  <c r="AF59" i="5"/>
  <c r="AF57" i="5"/>
  <c r="Q49" i="5"/>
  <c r="Q46" i="5"/>
  <c r="X79" i="5"/>
  <c r="D46" i="5"/>
  <c r="Q57" i="5"/>
  <c r="Q60" i="5"/>
  <c r="D58" i="5"/>
  <c r="M68" i="5" l="1"/>
  <c r="AM64" i="5"/>
  <c r="AS68" i="5"/>
  <c r="AS64" i="5" s="1"/>
  <c r="AM84" i="5"/>
  <c r="AS85" i="5"/>
  <c r="AS84" i="5" s="1"/>
  <c r="AN42" i="5"/>
  <c r="AN85" i="5"/>
  <c r="AN79" i="5"/>
  <c r="AN78" i="5"/>
  <c r="AN51" i="5"/>
  <c r="AN63" i="5"/>
  <c r="AN17" i="5"/>
  <c r="Y58" i="5"/>
  <c r="X58" i="5" s="1"/>
  <c r="AM60" i="5"/>
  <c r="AS60" i="5" s="1"/>
  <c r="AU69" i="5"/>
  <c r="AM47" i="5"/>
  <c r="AS47" i="5" s="1"/>
  <c r="AM56" i="5"/>
  <c r="AS56" i="5" s="1"/>
  <c r="AM48" i="5"/>
  <c r="AS48" i="5" s="1"/>
  <c r="AM45" i="5"/>
  <c r="AS45" i="5" s="1"/>
  <c r="AU77" i="5"/>
  <c r="AM53" i="5"/>
  <c r="AS53" i="5" s="1"/>
  <c r="AM50" i="5"/>
  <c r="AS50" i="5" s="1"/>
  <c r="AM54" i="5"/>
  <c r="AS54" i="5" s="1"/>
  <c r="AM58" i="5"/>
  <c r="AS58" i="5" s="1"/>
  <c r="AU3" i="5"/>
  <c r="Y53" i="5"/>
  <c r="AL64" i="5"/>
  <c r="AU64" i="5" s="1"/>
  <c r="Z54" i="5"/>
  <c r="X54" i="5" s="1"/>
  <c r="Y45" i="5"/>
  <c r="X45" i="5" s="1"/>
  <c r="M50" i="5"/>
  <c r="L47" i="5"/>
  <c r="Z50" i="5"/>
  <c r="X50" i="5" s="1"/>
  <c r="Y56" i="5"/>
  <c r="X56" i="5" s="1"/>
  <c r="Y48" i="5"/>
  <c r="X48" i="5" s="1"/>
  <c r="M48" i="5"/>
  <c r="K78" i="5"/>
  <c r="M45" i="5"/>
  <c r="Z47" i="5"/>
  <c r="X47" i="5" s="1"/>
  <c r="Y68" i="5"/>
  <c r="X68" i="5" s="1"/>
  <c r="X43" i="5"/>
  <c r="Q52" i="5"/>
  <c r="W46" i="5"/>
  <c r="Y46" i="5" s="1"/>
  <c r="AL52" i="5"/>
  <c r="AL49" i="5"/>
  <c r="BG64" i="5"/>
  <c r="BG94" i="5" s="1"/>
  <c r="J57" i="5"/>
  <c r="L57" i="5" s="1"/>
  <c r="AL57" i="5"/>
  <c r="X42" i="5"/>
  <c r="W57" i="5"/>
  <c r="Y57" i="5" s="1"/>
  <c r="W49" i="5"/>
  <c r="Y49" i="5" s="1"/>
  <c r="AL46" i="5"/>
  <c r="J46" i="5"/>
  <c r="M46" i="5" s="1"/>
  <c r="AL59" i="5"/>
  <c r="W59" i="5"/>
  <c r="Y59" i="5" s="1"/>
  <c r="AL61" i="5"/>
  <c r="X62" i="5"/>
  <c r="K76" i="5"/>
  <c r="X71" i="5"/>
  <c r="K85" i="5"/>
  <c r="K63" i="5"/>
  <c r="X53" i="5"/>
  <c r="X85" i="5"/>
  <c r="X76" i="5"/>
  <c r="K68" i="5"/>
  <c r="K62" i="5"/>
  <c r="X40" i="5"/>
  <c r="X78" i="5"/>
  <c r="BE39" i="5"/>
  <c r="J58" i="5"/>
  <c r="D49" i="5"/>
  <c r="Q61" i="5"/>
  <c r="W60" i="5"/>
  <c r="AO78" i="5" l="1"/>
  <c r="AR78" i="5"/>
  <c r="AO79" i="5"/>
  <c r="AO77" i="5" s="1"/>
  <c r="AR79" i="5"/>
  <c r="AN84" i="5"/>
  <c r="AO85" i="5"/>
  <c r="AO84" i="5" s="1"/>
  <c r="AR85" i="5"/>
  <c r="AR84" i="5" s="1"/>
  <c r="AN3" i="5"/>
  <c r="AQ17" i="5"/>
  <c r="AQ3" i="5" s="1"/>
  <c r="AQ94" i="5" s="1"/>
  <c r="AP17" i="5"/>
  <c r="AP3" i="5" s="1"/>
  <c r="AP94" i="5" s="1"/>
  <c r="AN77" i="5"/>
  <c r="AN68" i="5"/>
  <c r="AN53" i="5"/>
  <c r="AN54" i="5"/>
  <c r="AN60" i="5"/>
  <c r="AN56" i="5"/>
  <c r="AN58" i="5"/>
  <c r="AN47" i="5"/>
  <c r="AN50" i="5"/>
  <c r="AN45" i="5"/>
  <c r="AN48" i="5"/>
  <c r="AM59" i="5"/>
  <c r="AS59" i="5" s="1"/>
  <c r="AM61" i="5"/>
  <c r="AS61" i="5" s="1"/>
  <c r="AM46" i="5"/>
  <c r="AS46" i="5" s="1"/>
  <c r="AM57" i="5"/>
  <c r="AS57" i="5" s="1"/>
  <c r="AM52" i="5"/>
  <c r="AS52" i="5" s="1"/>
  <c r="AM49" i="5"/>
  <c r="AS49" i="5" s="1"/>
  <c r="Z46" i="5"/>
  <c r="X46" i="5" s="1"/>
  <c r="AL39" i="5"/>
  <c r="AU39" i="5" s="1"/>
  <c r="Z49" i="5"/>
  <c r="X49" i="5" s="1"/>
  <c r="Z57" i="5"/>
  <c r="X57" i="5" s="1"/>
  <c r="Z59" i="5"/>
  <c r="X59" i="5" s="1"/>
  <c r="L46" i="5"/>
  <c r="K46" i="5" s="1"/>
  <c r="W61" i="5"/>
  <c r="Z61" i="5" s="1"/>
  <c r="M57" i="5"/>
  <c r="K57" i="5" s="1"/>
  <c r="W52" i="5"/>
  <c r="W39" i="5" s="1"/>
  <c r="AE39" i="5" s="1"/>
  <c r="J49" i="5"/>
  <c r="L49" i="5" s="1"/>
  <c r="Z60" i="5"/>
  <c r="Y60" i="5"/>
  <c r="L58" i="5"/>
  <c r="M58" i="5"/>
  <c r="W64" i="5"/>
  <c r="AE64" i="5" s="1"/>
  <c r="K50" i="5"/>
  <c r="AR77" i="5" l="1"/>
  <c r="AN64" i="5"/>
  <c r="AO68" i="5"/>
  <c r="AO64" i="5" s="1"/>
  <c r="AO94" i="5" s="1"/>
  <c r="AR68" i="5"/>
  <c r="AR64" i="5" s="1"/>
  <c r="AS39" i="5"/>
  <c r="AS94" i="5" s="1"/>
  <c r="AM39" i="5"/>
  <c r="AM94" i="5" s="1"/>
  <c r="AL94" i="5"/>
  <c r="AN46" i="5"/>
  <c r="AN61" i="5"/>
  <c r="AN49" i="5"/>
  <c r="AN57" i="5"/>
  <c r="AN59" i="5"/>
  <c r="AN52" i="5"/>
  <c r="M49" i="5"/>
  <c r="Y61" i="5"/>
  <c r="X61" i="5" s="1"/>
  <c r="Z52" i="5"/>
  <c r="Z94" i="5" s="1"/>
  <c r="Y52" i="5"/>
  <c r="K58" i="5"/>
  <c r="X60" i="5"/>
  <c r="Y94" i="5"/>
  <c r="K43" i="5"/>
  <c r="D54" i="5"/>
  <c r="AR94" i="5" l="1"/>
  <c r="AN39" i="5"/>
  <c r="AN94" i="5" s="1"/>
  <c r="J54" i="5"/>
  <c r="L54" i="5" s="1"/>
  <c r="J64" i="5"/>
  <c r="X52" i="5"/>
  <c r="X94" i="5" s="1"/>
  <c r="J56" i="5"/>
  <c r="AU94" i="5" l="1"/>
  <c r="M54" i="5"/>
  <c r="K54" i="5" s="1"/>
  <c r="J69" i="5"/>
  <c r="J39" i="5"/>
  <c r="M56" i="5"/>
  <c r="L56" i="5"/>
  <c r="L94" i="5" s="1"/>
  <c r="K45" i="5"/>
  <c r="K47" i="5"/>
  <c r="K49" i="5"/>
  <c r="K48" i="5"/>
  <c r="K42" i="5"/>
  <c r="K56" i="5" l="1"/>
  <c r="K94" i="5" s="1"/>
  <c r="M94" i="5"/>
  <c r="W3" i="5" l="1"/>
  <c r="W94" i="5" l="1"/>
  <c r="AE3" i="5"/>
  <c r="AE94" i="5" s="1"/>
  <c r="N94" i="5"/>
  <c r="P94" i="5" l="1"/>
  <c r="J94" i="5"/>
</calcChain>
</file>

<file path=xl/sharedStrings.xml><?xml version="1.0" encoding="utf-8"?>
<sst xmlns="http://schemas.openxmlformats.org/spreadsheetml/2006/main" count="1060" uniqueCount="238">
  <si>
    <t>Summe</t>
  </si>
  <si>
    <t>Sickerwasser</t>
  </si>
  <si>
    <t>Grundwasser</t>
  </si>
  <si>
    <t>Bauwerkskontrolle</t>
  </si>
  <si>
    <t xml:space="preserve"> lfm</t>
  </si>
  <si>
    <t>Häufigkeit</t>
  </si>
  <si>
    <t>Mh</t>
  </si>
  <si>
    <t>OAD-Kontrollsystem prüfen, pumpen, Mengen messen</t>
  </si>
  <si>
    <t>=</t>
  </si>
  <si>
    <t>x p.a.</t>
  </si>
  <si>
    <t>x in 2018</t>
  </si>
  <si>
    <t>- Polder III - V, Bewuchs entfernen:</t>
  </si>
  <si>
    <t>- Polder III - V, fegen und reinigen:</t>
  </si>
  <si>
    <t>- Polder VI/VII, fegen und reinigen:</t>
  </si>
  <si>
    <t>- Polder VI/VII, Bewuchs entfernen:</t>
  </si>
  <si>
    <t>- Polder Ia, fegen und reinigen:</t>
  </si>
  <si>
    <t>- Polder Ia, Bewuchs entfernen:</t>
  </si>
  <si>
    <t xml:space="preserve"> lfm/Mh</t>
  </si>
  <si>
    <t>- Polder III - V, Maschinenmahd</t>
  </si>
  <si>
    <t>- Polder III - V, Böschung von Hand freischneiden</t>
  </si>
  <si>
    <t>- Polder III - V, Schächte von Hand freischneiden</t>
  </si>
  <si>
    <t>- Sonstige Grünflächen, Maschinenmahd</t>
  </si>
  <si>
    <t>Verwaltungsarbeiten - Deponie</t>
  </si>
  <si>
    <t>Tätigkeitsbeschreibung auf der SAD Rondeshagen</t>
  </si>
  <si>
    <t>x p.w.</t>
  </si>
  <si>
    <t>x p.m.</t>
  </si>
  <si>
    <t>Aufwand/Menge</t>
  </si>
  <si>
    <t>spezif. Aufwand</t>
  </si>
  <si>
    <t>Schächte</t>
  </si>
  <si>
    <t>lfm</t>
  </si>
  <si>
    <t>Pegel</t>
  </si>
  <si>
    <t>ha</t>
  </si>
  <si>
    <t>lfm/Mh</t>
  </si>
  <si>
    <t>ha/Mh</t>
  </si>
  <si>
    <t>Pumpen</t>
  </si>
  <si>
    <t>Stck./Mh</t>
  </si>
  <si>
    <t>- Polder VI/VII, Maschinenmahd</t>
  </si>
  <si>
    <t>- Polder VI/VII, Böschung von Hand freischneiden</t>
  </si>
  <si>
    <t>- Polder VI/VII, Schächte von Hand freischneiden</t>
  </si>
  <si>
    <t>- Polder Ia, Böschung von Hand freischneiden</t>
  </si>
  <si>
    <t>- Polder Ia, Maschinenmahd</t>
  </si>
  <si>
    <t>- Polder Ia, Schächte von Hand freischneiden</t>
  </si>
  <si>
    <t>Pet.</t>
  </si>
  <si>
    <t>D.Mar.</t>
  </si>
  <si>
    <t>U.Mar.</t>
  </si>
  <si>
    <t>Ple.</t>
  </si>
  <si>
    <t>Ausführung</t>
  </si>
  <si>
    <t xml:space="preserve">GaLaBau </t>
  </si>
  <si>
    <t>Fachfirma</t>
  </si>
  <si>
    <t xml:space="preserve">reduzierter Aufwand </t>
  </si>
  <si>
    <t>Pos.</t>
  </si>
  <si>
    <t>3.1</t>
  </si>
  <si>
    <t>3.3</t>
  </si>
  <si>
    <t>Naturraum</t>
  </si>
  <si>
    <t>späterer Naturraum, noch nicht angelegt</t>
  </si>
  <si>
    <t>Fl.</t>
  </si>
  <si>
    <t>1.</t>
  </si>
  <si>
    <r>
      <t xml:space="preserve">Ermittelter Zeitaufwand pro Jahr für die </t>
    </r>
    <r>
      <rPr>
        <b/>
        <u/>
        <sz val="11"/>
        <color theme="1"/>
        <rFont val="Calibri"/>
        <family val="2"/>
        <scheme val="minor"/>
      </rPr>
      <t>1. Nachsorgephase (2019 – 2023)</t>
    </r>
  </si>
  <si>
    <r>
      <t xml:space="preserve">Ermittelter Zeitaufwand pro Jahr für die </t>
    </r>
    <r>
      <rPr>
        <b/>
        <u/>
        <sz val="11"/>
        <color theme="1"/>
        <rFont val="Calibri"/>
        <family val="2"/>
        <scheme val="minor"/>
      </rPr>
      <t>Stilllegungsphase (2017 – 2018)</t>
    </r>
  </si>
  <si>
    <r>
      <t xml:space="preserve">Externe Leistungen pro Jahr für die </t>
    </r>
    <r>
      <rPr>
        <b/>
        <u/>
        <sz val="11"/>
        <color rgb="FFFF0000"/>
        <rFont val="Calibri"/>
        <family val="2"/>
        <scheme val="minor"/>
      </rPr>
      <t>3. Nachsorgephase (ab 2029)</t>
    </r>
  </si>
  <si>
    <r>
      <t>Mehrleistung /</t>
    </r>
    <r>
      <rPr>
        <b/>
        <sz val="11"/>
        <color rgb="FF00B050"/>
        <rFont val="Calibri"/>
        <family val="2"/>
        <scheme val="minor"/>
      </rPr>
      <t>reduzierter Aufwand</t>
    </r>
  </si>
  <si>
    <t>amtlich</t>
  </si>
  <si>
    <t>B. / Li.</t>
  </si>
  <si>
    <t>3.2</t>
  </si>
  <si>
    <t>EP</t>
  </si>
  <si>
    <t>GP</t>
  </si>
  <si>
    <t>Landschaftsarbeiten (Stand 04.12.2023 - Abordnung nach §40 Abs. 2 KrWG vom 16.11.2023)</t>
  </si>
  <si>
    <t>Begehung Bodenlager (Naturraum), Mäharbeiten Zufahrt, Verwallung, Mulden/Gräben (Mähen der Freifläche nach Bedarf im Einzelfall)</t>
  </si>
  <si>
    <t>Grüngürtel pflegen (Grünschnitt, Gräben und Durchlässe für Wasserabfluss freihalten, Zaun freischneiden)</t>
  </si>
  <si>
    <t>GW-Messtellen (Freischneiden Zufahrt und Messstellenbereich)</t>
  </si>
  <si>
    <t>Kontrollteiche (Freischneiden der Böschungen, Dämme, Umfahrung, Räumen der Zu- und Ablaufbereiche, bedarfsgerechte Entnahme von Biomasse)</t>
  </si>
  <si>
    <t>RRB (Freischneiden der Böschungen, Zufahrtsbereich und Kontrollschächte, Räumen der Zu- und Ablaufbereiche, bedarfsgerechte Entnahme von Biomasse)</t>
  </si>
  <si>
    <t>Mäharbeiten Freiflächen</t>
  </si>
  <si>
    <t>Schächte, Setzungspegel, technische Einrichtungen von Hand freischneiden</t>
  </si>
  <si>
    <t>Verkehrsflächen freihalten, Winterdienst</t>
  </si>
  <si>
    <t>Oberflächenwasser- / Dränagewasser</t>
  </si>
  <si>
    <t>Einläufe freihalten und ggf. räumen</t>
  </si>
  <si>
    <t>Sichtkontrolle Mess- und Kontrollschächte (R-/RW-Schächte), bei Bedarf spülen</t>
  </si>
  <si>
    <t>Wartung der CO2-Anlage</t>
  </si>
  <si>
    <t>Kontrolle Sickerwasserschächte (während der Spülarbeiten)</t>
  </si>
  <si>
    <t>Visuelle Kontrolle der Sickerwassertankanlage</t>
  </si>
  <si>
    <t>Tanks</t>
  </si>
  <si>
    <t>Funktionskontrolle (Kamerabefahrung, Kurzpumpversuch)</t>
  </si>
  <si>
    <t>Visuelle Kontrolle der Deponieoberfläche (Kontrollen auf invasive Arten i.S.d. Bundeseinheitlichen Qualitätsstandards (BQS) 7-1 "Rekultivierungsschichten in Deponieoberflächenabdichtungen")</t>
  </si>
  <si>
    <t xml:space="preserve">Visuelle Kontrolle Heizöltank, Dieseltank, Öllagerschrank mit Auffangwanne </t>
  </si>
  <si>
    <t xml:space="preserve">Jahressummen netto </t>
  </si>
  <si>
    <t>8*47</t>
  </si>
  <si>
    <t>Pflege und Wartungs-maßnahmen</t>
  </si>
  <si>
    <t>Personalabrechnung</t>
  </si>
  <si>
    <t>2.</t>
  </si>
  <si>
    <t>3.4</t>
  </si>
  <si>
    <t>3.5</t>
  </si>
  <si>
    <t>3.6</t>
  </si>
  <si>
    <t>GF</t>
  </si>
  <si>
    <r>
      <t xml:space="preserve">Ermittelter Zeitaufwand pro Jahr für die </t>
    </r>
    <r>
      <rPr>
        <b/>
        <u/>
        <sz val="11"/>
        <color theme="1"/>
        <rFont val="Calibri"/>
        <family val="2"/>
        <scheme val="minor"/>
      </rPr>
      <t>Nachsorgephase (2023 – 2053)</t>
    </r>
  </si>
  <si>
    <t>x</t>
  </si>
  <si>
    <t>Instandhaltung Bürogebäude und Werkstatt (u.a. Heizungsanlagen, Feuerlöscher, Verbandskästen)</t>
  </si>
  <si>
    <t>Geldanlagen / Nachnutzung (Vorhalten der bestehenden Geldanlagen, Abschluss neuer Geldanlagen)</t>
  </si>
  <si>
    <t>Teilnahme an Sicherheitsunterweisung inkl. Begleitung von Sicherheitsbegehung</t>
  </si>
  <si>
    <t>Fortbildung Ersthelferlehrgängen</t>
  </si>
  <si>
    <t>Regelmäßigen Teilnahme an von der zuständigen Behörde oder Stelle anerkannten Lehrgängen zur Weiterbildung des Leitungspersonals gemäß §4 Punkt 2 i.V.m Anhang 5 Nr. 9 DepV mindestens alle 2 Jahre.</t>
  </si>
  <si>
    <t>Regelmäßigen Teilnahme an fachspezifischen Fortbildungen des sonstigen Personals gemäß §4 Punkt 3 DepV mindestens alle 4 Jahre.</t>
  </si>
  <si>
    <t>Prüfung Jahresabschluss (Zusammenfassung der Daten, Datenübergabe, Erstellung Lagebericht, Erstellung Prüfungsdokumentation Corporate Governance Kodizes, Kontrolle Jahresabschluss)</t>
  </si>
  <si>
    <t>Steuererklärung (Zusammenfassung der Daten, Datenübergabe, Abstimmung mit Steuerberater, Kontrolle der Steuerklärung)</t>
  </si>
  <si>
    <t>Gesellschafterversammlung (Abstimmung über Themen, Erstellung der Unterlagen für GV, Datenversand, Teilnahme am Termin, Erstellung Niederschrift)</t>
  </si>
  <si>
    <t>Wirtschaftsplan (Planung und Zusammenfassung der Daten, Datenübergabe an Steuerberater, Kontrolle des Wirtschaftsplan)</t>
  </si>
  <si>
    <t>Quartalsbericht Q1-Q3 und Q4 über JA (Erstellung der Unterlagen und Versand an die Gesellschafter)</t>
  </si>
  <si>
    <t>Buchführung (ca. 200 Rechnungen pro a) über DATEV</t>
  </si>
  <si>
    <t>sonstige Beschaffung insb. Bürobedarf Betriebsmittel (Durchführung von Ausschreibungen gemäß geltendem Recht, Dokumentation der Vergabe und Vertragswesen)</t>
  </si>
  <si>
    <t>Digitalisierung, Datenvernichtung, Organisation des bestehenden Archivs</t>
  </si>
  <si>
    <t>Dokumentation und Ablage (insbesondere Gutachten, Rechnungen, Verträge)</t>
  </si>
  <si>
    <t xml:space="preserve">Fortschreibung des Betriebstagebuchs gemäß DepV (insbesondere Zusammenfassung der Messergebnisse, Wartungsarbeiten, Prüfungen, etc.) </t>
  </si>
  <si>
    <t>Überwachungsmaßnahmen sowie Berichtswesen</t>
  </si>
  <si>
    <t>Meteorologische Daten (Beauftragung Fachfirma, regelmäßige Plausibilitätskontrolle, Ablage der Messergebnisse)</t>
  </si>
  <si>
    <t>Zusammensetzung des Sickerwassers (Beauftragung Fachfirma, Plausibilitätskontrolle, Ablage der Messergebnisse, Übersendung der Messergebnisse an Behörde)</t>
  </si>
  <si>
    <t>Menge und Zusammensetzung des Oberflächenwassers (Beauftragung Fachfirma, Plausibilitätskontrolle, Ablage der Messergebnisse, Übersendung der Messergebnisse an Behörde)</t>
  </si>
  <si>
    <t>Aktiv gefasste Gasmenge und Zusammensetzung (CH4, CO2, O2, N2, ausgewählte Spurengase), entfällt aktuell, da keine aktive Entgasung notwendig</t>
  </si>
  <si>
    <t>Wirksamkeit der Entgasung, entfällt aktuell, da keine aktive Entgasung notwendig</t>
  </si>
  <si>
    <t xml:space="preserve">Geruchsprobleme, entfällt aktuell, da keine Geruchsprobleme </t>
  </si>
  <si>
    <t>Grundwasserbeschaffenheit / Kontrolle der Auslöseschwellen (Beauftragung Fachfirma, Plausibilitätskontrolle, Ablage der Messergebnisse, Übersendung der Messergebnisse an Behörde)</t>
  </si>
  <si>
    <t>Grundwasserstände über automatische Datenlogger  (Beauftragung Fachfirma, Plausibilitätskontrolle, Ablage der Messergebnisse, Übersendung der Messergebnisse an Behörde)</t>
  </si>
  <si>
    <t>Setzungsmessungen und Stabilitätsmessungen  (Beauftragung Fachfirma, Plausibilitätskontrolle, Ablage der Messergebnisse)</t>
  </si>
  <si>
    <t>Verformung des Basisabdichtungssystems (Beauftragung Fachfirma, Plausibilitätskontrolle, Ablage der Messergebnisse)</t>
  </si>
  <si>
    <t>Prüfung der Entwässerungsleitungen und der zugehörigen Schächte durch Kamerabefahrung (Beauftragung Fachfirma, Koordinierung vorort, Ablage der Messergebnisse)</t>
  </si>
  <si>
    <t>Temperaturen im Deponiebasisabdichtungssystem (Beauftragung Fachfirma, Plausibilitätskontrolle, Ablage der Messergebnisse)</t>
  </si>
  <si>
    <t>Funktionsfähigkeit und Verformung des Oberflächenabdichtungssystems  (Beauftragung Fachfirma, Plausibilitätskontrolle, Ablage der Messergebnisse)</t>
  </si>
  <si>
    <t>Dichtungskontrollsystem  (Beauftragung Fachfirma, Plausibilitätskontrolle, Ablage der Messergebnisse)</t>
  </si>
  <si>
    <t>Jahresbericht gemäß DepV  - Jahresübersicht (Beauftragung Fachfirma, Zuarbeit der benötigten Daten, Durchsicht Jahresbericht, Ablage, Versand an Behörde)</t>
  </si>
  <si>
    <t>3.</t>
  </si>
  <si>
    <t>Sichtkontrolle Vorflutleitung zum Göldenitzer Mühlenbach (Einlauf, Ablauf)</t>
  </si>
  <si>
    <t xml:space="preserve">Wasserstände in den Pumpenschächten (5 Stück) kontrollieren , bedarfsweise Sickerwasser Abpumpen mittels Saugwagen und in Sickerwasserspeichertanks umlagern </t>
  </si>
  <si>
    <t>Unterstützung bei Kamerakontrolle Sickerwasserfassungssystem, dazu ist die betriebseigene Absturzsicherung per Bagger auf die jeweiligen Schächte zu setzen</t>
  </si>
  <si>
    <t>Sickerwasserpumpen warten und ggf. austauschen (5 Stck.)</t>
  </si>
  <si>
    <t>Vergleichsmessung Grundwasserstände, Messwertabgleich mit Datenlogger (Dokumentation NN-Wert und Abstich)</t>
  </si>
  <si>
    <t>Koordination Kontrolle und Wartung der Messstationen und Buskommunikation</t>
  </si>
  <si>
    <t>Koordnination Kontrolle der Alarm- und Brandmeldeeinrichtung</t>
  </si>
  <si>
    <t>Koordination Wartung der Überwachungskameras</t>
  </si>
  <si>
    <t>Kontrolle/Instandsetzung Umzäunung, Tore, Türen</t>
  </si>
  <si>
    <t>Beauftragung und Koordination E-Check mobile Geräte, Kabel</t>
  </si>
  <si>
    <t>Beauftragtung/Koordination wiederkehrender Sicherheitsprüfung für Leitern, Sicherheitsgeschirr, Haken, Fallsicherung, etc.</t>
  </si>
  <si>
    <t>Beauftragtung/Koordination wiederkehrender Sicherheitsprüfung Schachtbefahrungsanlage mit Arbeitsbühne</t>
  </si>
  <si>
    <t>Verwaltung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</si>
  <si>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</si>
  <si>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</si>
  <si>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</si>
  <si>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</si>
  <si>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</si>
  <si>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</si>
  <si>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</si>
  <si>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</si>
  <si>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</si>
  <si>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</si>
  <si>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</si>
  <si>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</si>
  <si>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</si>
  <si>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</si>
  <si>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</si>
  <si>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</si>
  <si>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</si>
  <si>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</si>
  <si>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</si>
  <si>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</si>
  <si>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</si>
  <si>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</si>
  <si>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</si>
  <si>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</si>
  <si>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</si>
  <si>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</si>
  <si>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</si>
  <si>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</si>
  <si>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</si>
  <si>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</si>
  <si>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</si>
  <si>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</si>
  <si>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</si>
  <si>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</si>
  <si>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</si>
  <si>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</si>
  <si>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</si>
  <si>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</si>
  <si>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</si>
  <si>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</si>
  <si>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</si>
  <si>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</si>
  <si>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</si>
  <si>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</si>
  <si>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</si>
  <si>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</si>
  <si>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</si>
  <si>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</si>
  <si>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</si>
  <si>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</si>
  <si>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</si>
  <si>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</si>
  <si>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</si>
  <si>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</si>
  <si>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</si>
  <si>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</si>
  <si>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</si>
  <si>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3.2.1</t>
  </si>
  <si>
    <t>3.2.2</t>
  </si>
  <si>
    <t>3.2.3</t>
  </si>
  <si>
    <t>3.2.4</t>
  </si>
  <si>
    <t>3.3.1</t>
  </si>
  <si>
    <t>3.3.2</t>
  </si>
  <si>
    <t>3.3.3</t>
  </si>
  <si>
    <t>3.3.4</t>
  </si>
  <si>
    <t>3.3.5</t>
  </si>
  <si>
    <t>3.3.6</t>
  </si>
  <si>
    <t>3.3.7</t>
  </si>
  <si>
    <t>3.4.1</t>
  </si>
  <si>
    <t>3.4.2</t>
  </si>
  <si>
    <t>3.5.1</t>
  </si>
  <si>
    <t>3.5.2</t>
  </si>
  <si>
    <t>3.5.3</t>
  </si>
  <si>
    <t>3.6.1</t>
  </si>
  <si>
    <t>3.6.6</t>
  </si>
  <si>
    <t>3.6.5</t>
  </si>
  <si>
    <t>3.6.4</t>
  </si>
  <si>
    <t>3.6.2</t>
  </si>
  <si>
    <t>3.6.3</t>
  </si>
  <si>
    <t>3.6.7</t>
  </si>
  <si>
    <t>3.6.8</t>
  </si>
  <si>
    <t>3.6.9</t>
  </si>
  <si>
    <t>Landschaftsarbeiten und Instandhaltung</t>
  </si>
  <si>
    <t>Deponieüberwachung (Sicherheitstechnik)</t>
  </si>
  <si>
    <t>Geschäftsstelle</t>
  </si>
  <si>
    <r>
      <t xml:space="preserve">Öffentlichkeitsarbeit und Behördenkontakt (Erstellung/Abgabe des PRTR-Berichtes, Meldungen beim Destatis, </t>
    </r>
    <r>
      <rPr>
        <strike/>
        <sz val="11"/>
        <color theme="1"/>
        <rFont val="Calibri"/>
        <family val="2"/>
        <scheme val="minor"/>
      </rPr>
      <t>Durchführung von Anlagenbegehungen</t>
    </r>
    <r>
      <rPr>
        <sz val="11"/>
        <color theme="1"/>
        <rFont val="Calibri"/>
        <family val="2"/>
        <scheme val="minor"/>
      </rPr>
      <t>, Teilnahme am Deponieausschuss 1x im Jahr, Bearbeitung "kleine Anfragen", etc.)</t>
    </r>
  </si>
  <si>
    <t>AN</t>
  </si>
  <si>
    <t xml:space="preserve">Sickerwassermenge (Mengenerfassung am Sickerwassertank und Dokumentation, monatliche Meldung der Sickerwassermengen, Plausibilitätskontrolledurch AG) </t>
  </si>
  <si>
    <t>entfällt</t>
  </si>
  <si>
    <t>VP</t>
  </si>
  <si>
    <t>AG</t>
  </si>
  <si>
    <t>Kontrolle der Wetterstation</t>
  </si>
  <si>
    <t>UVV (Radlader, Mobilbagger, Trecker, Rasenmäher, Motorsäge etc.)</t>
  </si>
  <si>
    <t>Mitarbeiter
Bis Ende 2026</t>
  </si>
  <si>
    <t>Mitarbeiter
Bis Ende 2029</t>
  </si>
  <si>
    <t>Beauftragung der externen Sickerwasserentsorgung in Absprache mit AG , Koordination der Abholung, Sicherheitseinweisung bei Abholung vorort, Unterstützung bei der Abholung, elektronische Nachweisführung durch AN (Erstellung von Entsorgungsnachweis, Begelitscheine, digitale Signaturen)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</si>
</sst>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&quot; h&quot;;\-\ #,##0&quot; h&quot;;&quot;---&quot;;"/>
    <numFmt numFmtId="165" formatCode="#,##0&quot; h  &quot;;\-\ #,##0&quot; h  &quot;;&quot;---    &quot;;"/>
    <numFmt numFmtId="166" formatCode="#,##0&quot; h &quot;;\-\ #,##0&quot; h&quot;\ ;&quot;--- &quot;;"/>
    <numFmt numFmtId="167" formatCode="#,##0&quot; €/a &quot;;\-\ #,##0&quot; €/a &quot;;&quot;---    &quot;;"/>
    <numFmt numFmtId="168" formatCode="#,##0&quot; €/h &quot;;\-\ #,##0&quot; €/h &quot;;&quot;---    &quot;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double">
        <color auto="1"/>
      </top>
      <bottom/>
      <diagonal/>
    </border>
    <border>
      <left/>
      <right style="hair">
        <color indexed="64"/>
      </right>
      <top style="double">
        <color auto="1"/>
      </top>
      <bottom/>
      <diagonal/>
    </border>
    <border>
      <left style="hair">
        <color indexed="64"/>
      </left>
      <right style="hair">
        <color indexed="64"/>
      </right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hair">
        <color indexed="64"/>
      </right>
      <top style="dashed">
        <color auto="1"/>
      </top>
      <bottom/>
      <diagonal/>
    </border>
    <border>
      <left style="hair">
        <color indexed="64"/>
      </left>
      <right style="hair">
        <color indexed="64"/>
      </right>
      <top style="dashed">
        <color auto="1"/>
      </top>
      <bottom/>
      <diagonal/>
    </border>
    <border>
      <left style="hair">
        <color auto="1"/>
      </left>
      <right/>
      <top style="dashed">
        <color auto="1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 style="double">
        <color auto="1"/>
      </top>
      <bottom/>
      <diagonal/>
    </border>
    <border>
      <left style="dashed">
        <color indexed="64"/>
      </left>
      <right style="hair">
        <color auto="1"/>
      </right>
      <top style="dashed">
        <color indexed="64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dashed">
        <color indexed="64"/>
      </left>
      <right/>
      <top/>
      <bottom style="hair">
        <color auto="1"/>
      </bottom>
      <diagonal/>
    </border>
    <border>
      <left style="dashed">
        <color indexed="64"/>
      </left>
      <right style="hair">
        <color auto="1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ashed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dashed">
        <color indexed="64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 style="dashed">
        <color indexed="64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hair">
        <color indexed="64"/>
      </right>
      <top style="thin">
        <color auto="1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thin">
        <color auto="1"/>
      </top>
      <bottom style="double">
        <color auto="1"/>
      </bottom>
      <diagonal/>
    </border>
    <border>
      <left style="dashed">
        <color indexed="64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1">
    <xf numFmtId="0" fontId="0" fillId="0" borderId="0" xfId="0"/>
    <xf numFmtId="0" fontId="0" fillId="0" borderId="0" xfId="0" applyAlignment="1">
      <alignment vertical="top"/>
    </xf>
    <xf numFmtId="0" fontId="0" fillId="4" borderId="0" xfId="0" applyFill="1" applyAlignment="1">
      <alignment vertical="top"/>
    </xf>
    <xf numFmtId="0" fontId="0" fillId="4" borderId="1" xfId="0" quotePrefix="1" applyFill="1" applyBorder="1" applyAlignment="1">
      <alignment vertical="top"/>
    </xf>
    <xf numFmtId="0" fontId="3" fillId="0" borderId="0" xfId="0" applyFont="1" applyAlignment="1">
      <alignment vertical="top"/>
    </xf>
    <xf numFmtId="0" fontId="0" fillId="5" borderId="0" xfId="0" applyFill="1" applyAlignment="1">
      <alignment horizontal="center" vertical="top"/>
    </xf>
    <xf numFmtId="0" fontId="0" fillId="5" borderId="1" xfId="0" applyFill="1" applyBorder="1" applyAlignment="1">
      <alignment horizontal="center" vertical="top"/>
    </xf>
    <xf numFmtId="0" fontId="0" fillId="5" borderId="0" xfId="0" applyFill="1" applyAlignment="1">
      <alignment vertical="top"/>
    </xf>
    <xf numFmtId="0" fontId="0" fillId="5" borderId="1" xfId="0" applyFill="1" applyBorder="1" applyAlignment="1">
      <alignment vertical="top"/>
    </xf>
    <xf numFmtId="0" fontId="0" fillId="5" borderId="0" xfId="0" applyFill="1" applyAlignment="1">
      <alignment horizontal="right" vertical="top"/>
    </xf>
    <xf numFmtId="164" fontId="0" fillId="5" borderId="5" xfId="0" applyNumberFormat="1" applyFill="1" applyBorder="1" applyAlignment="1">
      <alignment horizontal="right" vertical="top"/>
    </xf>
    <xf numFmtId="164" fontId="0" fillId="5" borderId="0" xfId="0" applyNumberFormat="1" applyFill="1" applyAlignment="1">
      <alignment horizontal="right" vertical="top"/>
    </xf>
    <xf numFmtId="0" fontId="0" fillId="5" borderId="1" xfId="0" quotePrefix="1" applyFill="1" applyBorder="1" applyAlignment="1">
      <alignment vertical="top"/>
    </xf>
    <xf numFmtId="0" fontId="0" fillId="5" borderId="5" xfId="0" applyFill="1" applyBorder="1" applyAlignment="1">
      <alignment horizontal="left" vertical="top" indent="1"/>
    </xf>
    <xf numFmtId="0" fontId="0" fillId="5" borderId="1" xfId="0" applyFill="1" applyBorder="1" applyAlignment="1">
      <alignment horizontal="left" vertical="top" indent="1"/>
    </xf>
    <xf numFmtId="0" fontId="0" fillId="5" borderId="0" xfId="0" quotePrefix="1" applyFill="1" applyAlignment="1">
      <alignment vertical="top"/>
    </xf>
    <xf numFmtId="3" fontId="0" fillId="5" borderId="0" xfId="0" applyNumberFormat="1" applyFill="1" applyAlignment="1">
      <alignment vertical="top"/>
    </xf>
    <xf numFmtId="0" fontId="1" fillId="0" borderId="9" xfId="0" applyFont="1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5" borderId="9" xfId="0" applyFill="1" applyBorder="1" applyAlignment="1">
      <alignment vertical="center"/>
    </xf>
    <xf numFmtId="164" fontId="0" fillId="5" borderId="12" xfId="0" applyNumberFormat="1" applyFill="1" applyBorder="1" applyAlignment="1">
      <alignment horizontal="right" vertical="center"/>
    </xf>
    <xf numFmtId="164" fontId="0" fillId="5" borderId="9" xfId="0" applyNumberFormat="1" applyFill="1" applyBorder="1" applyAlignment="1">
      <alignment horizontal="right" vertical="center"/>
    </xf>
    <xf numFmtId="0" fontId="6" fillId="0" borderId="0" xfId="0" applyFont="1" applyAlignment="1">
      <alignment vertical="top"/>
    </xf>
    <xf numFmtId="0" fontId="6" fillId="0" borderId="9" xfId="0" applyFont="1" applyBorder="1" applyAlignment="1">
      <alignment vertical="top"/>
    </xf>
    <xf numFmtId="0" fontId="4" fillId="5" borderId="0" xfId="0" applyFont="1" applyFill="1" applyAlignment="1">
      <alignment horizontal="left" vertical="top" indent="1"/>
    </xf>
    <xf numFmtId="164" fontId="1" fillId="2" borderId="10" xfId="0" applyNumberFormat="1" applyFont="1" applyFill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164" fontId="4" fillId="5" borderId="10" xfId="0" applyNumberFormat="1" applyFont="1" applyFill="1" applyBorder="1" applyAlignment="1">
      <alignment horizontal="right" vertical="center" indent="1"/>
    </xf>
    <xf numFmtId="166" fontId="0" fillId="2" borderId="11" xfId="0" applyNumberFormat="1" applyFill="1" applyBorder="1" applyAlignment="1">
      <alignment horizontal="right" vertical="center"/>
    </xf>
    <xf numFmtId="166" fontId="3" fillId="5" borderId="0" xfId="0" applyNumberFormat="1" applyFont="1" applyFill="1" applyAlignment="1">
      <alignment horizontal="right" vertical="top"/>
    </xf>
    <xf numFmtId="166" fontId="8" fillId="5" borderId="9" xfId="0" applyNumberFormat="1" applyFont="1" applyFill="1" applyBorder="1" applyAlignment="1">
      <alignment horizontal="right" vertical="center"/>
    </xf>
    <xf numFmtId="166" fontId="0" fillId="2" borderId="12" xfId="0" applyNumberFormat="1" applyFill="1" applyBorder="1" applyAlignment="1">
      <alignment horizontal="right" vertical="center"/>
    </xf>
    <xf numFmtId="166" fontId="0" fillId="3" borderId="12" xfId="0" applyNumberFormat="1" applyFill="1" applyBorder="1" applyAlignment="1">
      <alignment horizontal="right" vertical="center"/>
    </xf>
    <xf numFmtId="164" fontId="1" fillId="3" borderId="9" xfId="0" applyNumberFormat="1" applyFont="1" applyFill="1" applyBorder="1" applyAlignment="1">
      <alignment horizontal="right" vertical="center" indent="1"/>
    </xf>
    <xf numFmtId="166" fontId="0" fillId="4" borderId="5" xfId="0" applyNumberFormat="1" applyFill="1" applyBorder="1" applyAlignment="1">
      <alignment horizontal="right" vertical="top"/>
    </xf>
    <xf numFmtId="0" fontId="0" fillId="5" borderId="13" xfId="0" applyFill="1" applyBorder="1" applyAlignment="1">
      <alignment vertical="top"/>
    </xf>
    <xf numFmtId="0" fontId="0" fillId="5" borderId="14" xfId="0" applyFill="1" applyBorder="1" applyAlignment="1">
      <alignment vertical="top"/>
    </xf>
    <xf numFmtId="0" fontId="0" fillId="5" borderId="13" xfId="0" applyFill="1" applyBorder="1" applyAlignment="1">
      <alignment horizontal="right" vertical="top"/>
    </xf>
    <xf numFmtId="0" fontId="0" fillId="5" borderId="14" xfId="0" applyFill="1" applyBorder="1" applyAlignment="1">
      <alignment horizontal="left" vertical="top"/>
    </xf>
    <xf numFmtId="0" fontId="0" fillId="5" borderId="13" xfId="0" applyFill="1" applyBorder="1" applyAlignment="1">
      <alignment horizontal="center" vertical="top"/>
    </xf>
    <xf numFmtId="0" fontId="0" fillId="5" borderId="14" xfId="0" applyFill="1" applyBorder="1" applyAlignment="1">
      <alignment horizontal="center" vertical="top"/>
    </xf>
    <xf numFmtId="164" fontId="7" fillId="5" borderId="15" xfId="0" applyNumberFormat="1" applyFont="1" applyFill="1" applyBorder="1" applyAlignment="1">
      <alignment horizontal="right" vertical="top" indent="1"/>
    </xf>
    <xf numFmtId="0" fontId="5" fillId="5" borderId="13" xfId="0" applyFont="1" applyFill="1" applyBorder="1" applyAlignment="1">
      <alignment vertical="top"/>
    </xf>
    <xf numFmtId="164" fontId="0" fillId="5" borderId="13" xfId="0" applyNumberFormat="1" applyFill="1" applyBorder="1" applyAlignment="1">
      <alignment horizontal="right" vertical="top"/>
    </xf>
    <xf numFmtId="166" fontId="8" fillId="5" borderId="13" xfId="0" applyNumberFormat="1" applyFont="1" applyFill="1" applyBorder="1" applyAlignment="1">
      <alignment horizontal="right" vertical="top"/>
    </xf>
    <xf numFmtId="164" fontId="4" fillId="5" borderId="1" xfId="0" applyNumberFormat="1" applyFont="1" applyFill="1" applyBorder="1" applyAlignment="1">
      <alignment horizontal="right" vertical="top" indent="1"/>
    </xf>
    <xf numFmtId="3" fontId="4" fillId="5" borderId="1" xfId="0" applyNumberFormat="1" applyFont="1" applyFill="1" applyBorder="1" applyAlignment="1">
      <alignment horizontal="right" vertical="top" indent="1"/>
    </xf>
    <xf numFmtId="166" fontId="11" fillId="3" borderId="12" xfId="0" applyNumberFormat="1" applyFont="1" applyFill="1" applyBorder="1" applyAlignment="1">
      <alignment horizontal="right" vertical="center"/>
    </xf>
    <xf numFmtId="166" fontId="5" fillId="3" borderId="19" xfId="0" applyNumberFormat="1" applyFont="1" applyFill="1" applyBorder="1" applyAlignment="1">
      <alignment horizontal="right" vertical="center"/>
    </xf>
    <xf numFmtId="167" fontId="5" fillId="3" borderId="12" xfId="0" applyNumberFormat="1" applyFont="1" applyFill="1" applyBorder="1" applyAlignment="1">
      <alignment horizontal="right" vertical="center"/>
    </xf>
    <xf numFmtId="0" fontId="5" fillId="4" borderId="0" xfId="0" applyFont="1" applyFill="1" applyAlignment="1">
      <alignment horizontal="center" vertical="top"/>
    </xf>
    <xf numFmtId="166" fontId="3" fillId="4" borderId="18" xfId="0" applyNumberFormat="1" applyFont="1" applyFill="1" applyBorder="1" applyAlignment="1">
      <alignment horizontal="right" vertical="top"/>
    </xf>
    <xf numFmtId="168" fontId="3" fillId="4" borderId="18" xfId="0" applyNumberFormat="1" applyFont="1" applyFill="1" applyBorder="1" applyAlignment="1">
      <alignment horizontal="right" vertical="top"/>
    </xf>
    <xf numFmtId="167" fontId="3" fillId="4" borderId="5" xfId="0" applyNumberFormat="1" applyFont="1" applyFill="1" applyBorder="1" applyAlignment="1">
      <alignment horizontal="right" vertical="top"/>
    </xf>
    <xf numFmtId="168" fontId="3" fillId="4" borderId="20" xfId="0" applyNumberFormat="1" applyFont="1" applyFill="1" applyBorder="1" applyAlignment="1">
      <alignment horizontal="right" vertical="top"/>
    </xf>
    <xf numFmtId="167" fontId="3" fillId="4" borderId="16" xfId="0" applyNumberFormat="1" applyFont="1" applyFill="1" applyBorder="1" applyAlignment="1">
      <alignment horizontal="right" vertical="top"/>
    </xf>
    <xf numFmtId="166" fontId="3" fillId="4" borderId="5" xfId="0" applyNumberFormat="1" applyFont="1" applyFill="1" applyBorder="1" applyAlignment="1">
      <alignment horizontal="right" vertical="top"/>
    </xf>
    <xf numFmtId="166" fontId="5" fillId="4" borderId="19" xfId="0" applyNumberFormat="1" applyFont="1" applyFill="1" applyBorder="1" applyAlignment="1">
      <alignment horizontal="right" vertical="center"/>
    </xf>
    <xf numFmtId="167" fontId="5" fillId="4" borderId="12" xfId="0" applyNumberFormat="1" applyFont="1" applyFill="1" applyBorder="1" applyAlignment="1">
      <alignment horizontal="right" vertical="center"/>
    </xf>
    <xf numFmtId="0" fontId="5" fillId="5" borderId="0" xfId="0" applyFont="1" applyFill="1" applyAlignment="1">
      <alignment horizontal="center" vertical="top"/>
    </xf>
    <xf numFmtId="166" fontId="3" fillId="5" borderId="18" xfId="0" applyNumberFormat="1" applyFont="1" applyFill="1" applyBorder="1" applyAlignment="1">
      <alignment horizontal="right" vertical="top"/>
    </xf>
    <xf numFmtId="168" fontId="3" fillId="5" borderId="18" xfId="0" applyNumberFormat="1" applyFont="1" applyFill="1" applyBorder="1" applyAlignment="1">
      <alignment horizontal="right" vertical="top"/>
    </xf>
    <xf numFmtId="167" fontId="3" fillId="5" borderId="5" xfId="0" applyNumberFormat="1" applyFont="1" applyFill="1" applyBorder="1" applyAlignment="1">
      <alignment horizontal="right" vertical="top"/>
    </xf>
    <xf numFmtId="168" fontId="3" fillId="5" borderId="20" xfId="0" applyNumberFormat="1" applyFont="1" applyFill="1" applyBorder="1" applyAlignment="1">
      <alignment horizontal="right" vertical="top"/>
    </xf>
    <xf numFmtId="167" fontId="3" fillId="5" borderId="16" xfId="0" applyNumberFormat="1" applyFont="1" applyFill="1" applyBorder="1" applyAlignment="1">
      <alignment horizontal="right" vertical="top"/>
    </xf>
    <xf numFmtId="166" fontId="3" fillId="5" borderId="5" xfId="0" applyNumberFormat="1" applyFont="1" applyFill="1" applyBorder="1" applyAlignment="1">
      <alignment horizontal="right" vertical="top"/>
    </xf>
    <xf numFmtId="166" fontId="5" fillId="5" borderId="19" xfId="0" applyNumberFormat="1" applyFont="1" applyFill="1" applyBorder="1" applyAlignment="1">
      <alignment horizontal="right" vertical="center"/>
    </xf>
    <xf numFmtId="167" fontId="5" fillId="5" borderId="12" xfId="0" applyNumberFormat="1" applyFont="1" applyFill="1" applyBorder="1" applyAlignment="1">
      <alignment horizontal="right" vertical="center"/>
    </xf>
    <xf numFmtId="0" fontId="0" fillId="5" borderId="1" xfId="0" applyFill="1" applyBorder="1" applyAlignment="1">
      <alignment horizontal="left" vertical="top"/>
    </xf>
    <xf numFmtId="164" fontId="7" fillId="5" borderId="1" xfId="0" applyNumberFormat="1" applyFont="1" applyFill="1" applyBorder="1" applyAlignment="1">
      <alignment horizontal="right" vertical="top" indent="1"/>
    </xf>
    <xf numFmtId="166" fontId="0" fillId="5" borderId="0" xfId="0" applyNumberFormat="1" applyFill="1" applyAlignment="1">
      <alignment horizontal="right" vertical="top"/>
    </xf>
    <xf numFmtId="164" fontId="2" fillId="4" borderId="8" xfId="0" applyNumberFormat="1" applyFont="1" applyFill="1" applyBorder="1" applyAlignment="1">
      <alignment horizontal="right" vertical="top" indent="1"/>
    </xf>
    <xf numFmtId="166" fontId="3" fillId="4" borderId="22" xfId="0" applyNumberFormat="1" applyFont="1" applyFill="1" applyBorder="1" applyAlignment="1">
      <alignment horizontal="right" vertical="top"/>
    </xf>
    <xf numFmtId="166" fontId="3" fillId="4" borderId="21" xfId="0" applyNumberFormat="1" applyFont="1" applyFill="1" applyBorder="1" applyAlignment="1">
      <alignment horizontal="right" vertical="top"/>
    </xf>
    <xf numFmtId="0" fontId="0" fillId="5" borderId="4" xfId="0" applyFill="1" applyBorder="1" applyAlignment="1">
      <alignment vertical="top"/>
    </xf>
    <xf numFmtId="0" fontId="0" fillId="5" borderId="7" xfId="0" quotePrefix="1" applyFill="1" applyBorder="1" applyAlignment="1">
      <alignment vertical="top"/>
    </xf>
    <xf numFmtId="164" fontId="4" fillId="5" borderId="7" xfId="0" applyNumberFormat="1" applyFont="1" applyFill="1" applyBorder="1" applyAlignment="1">
      <alignment horizontal="right" vertical="top" indent="1"/>
    </xf>
    <xf numFmtId="0" fontId="0" fillId="5" borderId="21" xfId="0" applyFill="1" applyBorder="1" applyAlignment="1">
      <alignment horizontal="left" vertical="top" indent="1"/>
    </xf>
    <xf numFmtId="164" fontId="0" fillId="5" borderId="4" xfId="0" applyNumberFormat="1" applyFill="1" applyBorder="1" applyAlignment="1">
      <alignment horizontal="right" vertical="top"/>
    </xf>
    <xf numFmtId="166" fontId="3" fillId="5" borderId="4" xfId="0" applyNumberFormat="1" applyFont="1" applyFill="1" applyBorder="1" applyAlignment="1">
      <alignment horizontal="right" vertical="top"/>
    </xf>
    <xf numFmtId="166" fontId="3" fillId="5" borderId="22" xfId="0" applyNumberFormat="1" applyFont="1" applyFill="1" applyBorder="1" applyAlignment="1">
      <alignment horizontal="right" vertical="top"/>
    </xf>
    <xf numFmtId="166" fontId="3" fillId="5" borderId="21" xfId="0" applyNumberFormat="1" applyFont="1" applyFill="1" applyBorder="1" applyAlignment="1">
      <alignment horizontal="right" vertical="top"/>
    </xf>
    <xf numFmtId="166" fontId="0" fillId="4" borderId="18" xfId="0" applyNumberFormat="1" applyFill="1" applyBorder="1" applyAlignment="1">
      <alignment horizontal="right" vertical="top"/>
    </xf>
    <xf numFmtId="164" fontId="1" fillId="5" borderId="1" xfId="0" applyNumberFormat="1" applyFont="1" applyFill="1" applyBorder="1" applyAlignment="1">
      <alignment horizontal="right" vertical="top" indent="1"/>
    </xf>
    <xf numFmtId="166" fontId="0" fillId="5" borderId="18" xfId="0" applyNumberFormat="1" applyFill="1" applyBorder="1" applyAlignment="1">
      <alignment horizontal="right" vertical="top"/>
    </xf>
    <xf numFmtId="166" fontId="0" fillId="5" borderId="5" xfId="0" applyNumberFormat="1" applyFill="1" applyBorder="1" applyAlignment="1">
      <alignment horizontal="right" vertical="top"/>
    </xf>
    <xf numFmtId="168" fontId="3" fillId="4" borderId="23" xfId="0" applyNumberFormat="1" applyFont="1" applyFill="1" applyBorder="1" applyAlignment="1">
      <alignment horizontal="right" vertical="top"/>
    </xf>
    <xf numFmtId="164" fontId="7" fillId="5" borderId="8" xfId="0" applyNumberFormat="1" applyFont="1" applyFill="1" applyBorder="1" applyAlignment="1">
      <alignment horizontal="right" vertical="top" indent="1"/>
    </xf>
    <xf numFmtId="0" fontId="0" fillId="5" borderId="5" xfId="0" applyFill="1" applyBorder="1" applyAlignment="1">
      <alignment vertical="top"/>
    </xf>
    <xf numFmtId="168" fontId="3" fillId="5" borderId="23" xfId="0" applyNumberFormat="1" applyFont="1" applyFill="1" applyBorder="1" applyAlignment="1">
      <alignment horizontal="right" vertical="top"/>
    </xf>
    <xf numFmtId="0" fontId="0" fillId="5" borderId="7" xfId="0" applyFill="1" applyBorder="1" applyAlignment="1">
      <alignment vertical="top"/>
    </xf>
    <xf numFmtId="168" fontId="0" fillId="4" borderId="23" xfId="0" applyNumberFormat="1" applyFill="1" applyBorder="1" applyAlignment="1">
      <alignment horizontal="right" vertical="top"/>
    </xf>
    <xf numFmtId="167" fontId="0" fillId="4" borderId="5" xfId="0" applyNumberFormat="1" applyFill="1" applyBorder="1" applyAlignment="1">
      <alignment horizontal="right" vertical="top"/>
    </xf>
    <xf numFmtId="164" fontId="2" fillId="5" borderId="8" xfId="0" applyNumberFormat="1" applyFont="1" applyFill="1" applyBorder="1" applyAlignment="1">
      <alignment horizontal="right" vertical="top" indent="1"/>
    </xf>
    <xf numFmtId="168" fontId="0" fillId="5" borderId="23" xfId="0" applyNumberFormat="1" applyFill="1" applyBorder="1" applyAlignment="1">
      <alignment horizontal="right" vertical="top"/>
    </xf>
    <xf numFmtId="167" fontId="0" fillId="5" borderId="5" xfId="0" applyNumberFormat="1" applyFill="1" applyBorder="1" applyAlignment="1">
      <alignment horizontal="right" vertical="top"/>
    </xf>
    <xf numFmtId="0" fontId="5" fillId="4" borderId="17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5" borderId="17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4" borderId="24" xfId="0" applyFill="1" applyBorder="1" applyAlignment="1">
      <alignment horizontal="right" vertical="top"/>
    </xf>
    <xf numFmtId="0" fontId="1" fillId="4" borderId="24" xfId="0" applyFont="1" applyFill="1" applyBorder="1" applyAlignment="1">
      <alignment horizontal="right" vertical="top"/>
    </xf>
    <xf numFmtId="0" fontId="1" fillId="4" borderId="25" xfId="0" applyFont="1" applyFill="1" applyBorder="1" applyAlignment="1">
      <alignment horizontal="right" vertical="top"/>
    </xf>
    <xf numFmtId="164" fontId="1" fillId="6" borderId="10" xfId="0" applyNumberFormat="1" applyFont="1" applyFill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0" fontId="0" fillId="5" borderId="0" xfId="0" applyFill="1" applyAlignment="1">
      <alignment horizontal="left" vertical="top" indent="1"/>
    </xf>
    <xf numFmtId="0" fontId="1" fillId="4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left"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3" borderId="2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/>
    </xf>
    <xf numFmtId="0" fontId="6" fillId="0" borderId="26" xfId="0" applyFont="1" applyBorder="1" applyAlignment="1">
      <alignment vertical="top" wrapText="1"/>
    </xf>
    <xf numFmtId="0" fontId="4" fillId="0" borderId="26" xfId="0" applyFont="1" applyBorder="1" applyAlignment="1">
      <alignment horizontal="left" vertical="top" wrapText="1"/>
    </xf>
    <xf numFmtId="0" fontId="1" fillId="2" borderId="27" xfId="0" applyFont="1" applyFill="1" applyBorder="1" applyAlignment="1">
      <alignment horizontal="center" vertical="top" wrapText="1"/>
    </xf>
    <xf numFmtId="0" fontId="0" fillId="2" borderId="27" xfId="0" applyFill="1" applyBorder="1" applyAlignment="1">
      <alignment horizontal="center" vertical="top" wrapText="1"/>
    </xf>
    <xf numFmtId="0" fontId="0" fillId="2" borderId="28" xfId="0" applyFill="1" applyBorder="1" applyAlignment="1">
      <alignment horizontal="center" vertical="top" wrapText="1"/>
    </xf>
    <xf numFmtId="0" fontId="0" fillId="2" borderId="29" xfId="0" applyFill="1" applyBorder="1" applyAlignment="1">
      <alignment horizontal="center" vertical="top" wrapText="1"/>
    </xf>
    <xf numFmtId="0" fontId="1" fillId="3" borderId="26" xfId="0" applyFont="1" applyFill="1" applyBorder="1" applyAlignment="1">
      <alignment horizontal="center" vertical="top" wrapText="1"/>
    </xf>
    <xf numFmtId="0" fontId="0" fillId="3" borderId="29" xfId="0" applyFill="1" applyBorder="1" applyAlignment="1">
      <alignment horizontal="center" vertical="top" wrapText="1"/>
    </xf>
    <xf numFmtId="0" fontId="11" fillId="3" borderId="29" xfId="0" applyFont="1" applyFill="1" applyBorder="1" applyAlignment="1">
      <alignment horizontal="center" vertical="top" wrapText="1"/>
    </xf>
    <xf numFmtId="0" fontId="5" fillId="3" borderId="30" xfId="0" applyFont="1" applyFill="1" applyBorder="1" applyAlignment="1">
      <alignment horizontal="center" vertical="top" wrapText="1"/>
    </xf>
    <xf numFmtId="0" fontId="5" fillId="3" borderId="29" xfId="0" applyFont="1" applyFill="1" applyBorder="1" applyAlignment="1">
      <alignment horizontal="center" vertical="top" wrapText="1"/>
    </xf>
    <xf numFmtId="0" fontId="1" fillId="4" borderId="26" xfId="0" applyFont="1" applyFill="1" applyBorder="1" applyAlignment="1">
      <alignment horizontal="left" vertical="top"/>
    </xf>
    <xf numFmtId="0" fontId="1" fillId="4" borderId="27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horizontal="left" vertical="top"/>
    </xf>
    <xf numFmtId="0" fontId="1" fillId="4" borderId="29" xfId="0" applyFont="1" applyFill="1" applyBorder="1" applyAlignment="1">
      <alignment horizontal="center" vertical="top" wrapText="1"/>
    </xf>
    <xf numFmtId="0" fontId="1" fillId="6" borderId="31" xfId="0" applyFont="1" applyFill="1" applyBorder="1" applyAlignment="1">
      <alignment horizontal="center" vertical="top" wrapText="1"/>
    </xf>
    <xf numFmtId="0" fontId="1" fillId="0" borderId="26" xfId="0" quotePrefix="1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0" fillId="2" borderId="26" xfId="0" applyFill="1" applyBorder="1" applyAlignment="1">
      <alignment vertical="top"/>
    </xf>
    <xf numFmtId="0" fontId="0" fillId="2" borderId="27" xfId="0" applyFill="1" applyBorder="1" applyAlignment="1">
      <alignment vertical="top"/>
    </xf>
    <xf numFmtId="164" fontId="2" fillId="2" borderId="28" xfId="0" applyNumberFormat="1" applyFont="1" applyFill="1" applyBorder="1" applyAlignment="1">
      <alignment horizontal="right" vertical="top" indent="1"/>
    </xf>
    <xf numFmtId="166" fontId="0" fillId="2" borderId="27" xfId="0" applyNumberFormat="1" applyFill="1" applyBorder="1" applyAlignment="1">
      <alignment horizontal="right" vertical="top"/>
    </xf>
    <xf numFmtId="166" fontId="0" fillId="2" borderId="28" xfId="0" applyNumberFormat="1" applyFill="1" applyBorder="1" applyAlignment="1">
      <alignment horizontal="right" vertical="top"/>
    </xf>
    <xf numFmtId="166" fontId="0" fillId="2" borderId="29" xfId="0" applyNumberFormat="1" applyFill="1" applyBorder="1" applyAlignment="1">
      <alignment horizontal="right" vertical="top"/>
    </xf>
    <xf numFmtId="0" fontId="0" fillId="3" borderId="26" xfId="0" applyFill="1" applyBorder="1" applyAlignment="1">
      <alignment vertical="top"/>
    </xf>
    <xf numFmtId="0" fontId="0" fillId="3" borderId="27" xfId="0" applyFill="1" applyBorder="1" applyAlignment="1">
      <alignment vertical="top"/>
    </xf>
    <xf numFmtId="0" fontId="0" fillId="3" borderId="26" xfId="0" applyFill="1" applyBorder="1" applyAlignment="1">
      <alignment horizontal="right" vertical="top"/>
    </xf>
    <xf numFmtId="0" fontId="0" fillId="3" borderId="27" xfId="0" applyFill="1" applyBorder="1" applyAlignment="1">
      <alignment horizontal="left" vertical="top"/>
    </xf>
    <xf numFmtId="0" fontId="0" fillId="3" borderId="29" xfId="0" applyFill="1" applyBorder="1" applyAlignment="1">
      <alignment horizontal="center" vertical="top"/>
    </xf>
    <xf numFmtId="0" fontId="0" fillId="3" borderId="27" xfId="0" applyFill="1" applyBorder="1" applyAlignment="1">
      <alignment horizontal="center" vertical="top"/>
    </xf>
    <xf numFmtId="164" fontId="2" fillId="3" borderId="29" xfId="0" applyNumberFormat="1" applyFont="1" applyFill="1" applyBorder="1" applyAlignment="1">
      <alignment horizontal="right" vertical="top" indent="1"/>
    </xf>
    <xf numFmtId="166" fontId="0" fillId="3" borderId="29" xfId="0" applyNumberFormat="1" applyFill="1" applyBorder="1" applyAlignment="1">
      <alignment horizontal="right" vertical="top"/>
    </xf>
    <xf numFmtId="168" fontId="0" fillId="3" borderId="33" xfId="0" applyNumberFormat="1" applyFill="1" applyBorder="1" applyAlignment="1">
      <alignment horizontal="right" vertical="top"/>
    </xf>
    <xf numFmtId="167" fontId="0" fillId="3" borderId="29" xfId="0" applyNumberFormat="1" applyFill="1" applyBorder="1" applyAlignment="1">
      <alignment horizontal="right" vertical="top"/>
    </xf>
    <xf numFmtId="0" fontId="1" fillId="4" borderId="26" xfId="0" applyFont="1" applyFill="1" applyBorder="1" applyAlignment="1">
      <alignment horizontal="left" vertical="top" indent="1"/>
    </xf>
    <xf numFmtId="0" fontId="0" fillId="4" borderId="27" xfId="0" applyFill="1" applyBorder="1" applyAlignment="1">
      <alignment vertical="top"/>
    </xf>
    <xf numFmtId="0" fontId="0" fillId="4" borderId="26" xfId="0" applyFill="1" applyBorder="1" applyAlignment="1">
      <alignment horizontal="right" vertical="top"/>
    </xf>
    <xf numFmtId="0" fontId="0" fillId="4" borderId="27" xfId="0" applyFill="1" applyBorder="1" applyAlignment="1">
      <alignment horizontal="left" vertical="top"/>
    </xf>
    <xf numFmtId="0" fontId="0" fillId="4" borderId="26" xfId="0" applyFill="1" applyBorder="1" applyAlignment="1">
      <alignment horizontal="center" vertical="top"/>
    </xf>
    <xf numFmtId="0" fontId="0" fillId="4" borderId="27" xfId="0" applyFill="1" applyBorder="1" applyAlignment="1">
      <alignment horizontal="center" vertical="top"/>
    </xf>
    <xf numFmtId="164" fontId="2" fillId="4" borderId="28" xfId="0" applyNumberFormat="1" applyFont="1" applyFill="1" applyBorder="1" applyAlignment="1">
      <alignment horizontal="right" vertical="top" indent="1"/>
    </xf>
    <xf numFmtId="164" fontId="2" fillId="6" borderId="28" xfId="0" applyNumberFormat="1" applyFont="1" applyFill="1" applyBorder="1" applyAlignment="1">
      <alignment horizontal="right" vertical="top" indent="1"/>
    </xf>
    <xf numFmtId="164" fontId="2" fillId="3" borderId="28" xfId="0" applyNumberFormat="1" applyFont="1" applyFill="1" applyBorder="1" applyAlignment="1">
      <alignment horizontal="right" vertical="top" indent="1"/>
    </xf>
    <xf numFmtId="0" fontId="0" fillId="0" borderId="26" xfId="0" applyBorder="1" applyAlignment="1">
      <alignment horizontal="left" vertical="top" wrapText="1"/>
    </xf>
    <xf numFmtId="0" fontId="0" fillId="2" borderId="27" xfId="0" quotePrefix="1" applyFill="1" applyBorder="1" applyAlignment="1">
      <alignment vertical="top"/>
    </xf>
    <xf numFmtId="164" fontId="0" fillId="2" borderId="27" xfId="0" applyNumberFormat="1" applyFill="1" applyBorder="1" applyAlignment="1">
      <alignment horizontal="right" vertical="top" indent="1"/>
    </xf>
    <xf numFmtId="0" fontId="1" fillId="3" borderId="26" xfId="0" applyFont="1" applyFill="1" applyBorder="1" applyAlignment="1">
      <alignment vertical="top"/>
    </xf>
    <xf numFmtId="0" fontId="1" fillId="3" borderId="27" xfId="0" quotePrefix="1" applyFont="1" applyFill="1" applyBorder="1" applyAlignment="1">
      <alignment vertical="top"/>
    </xf>
    <xf numFmtId="0" fontId="0" fillId="3" borderId="27" xfId="0" quotePrefix="1" applyFill="1" applyBorder="1" applyAlignment="1">
      <alignment vertical="top"/>
    </xf>
    <xf numFmtId="164" fontId="0" fillId="3" borderId="26" xfId="0" applyNumberFormat="1" applyFill="1" applyBorder="1" applyAlignment="1">
      <alignment horizontal="right" vertical="top" indent="1"/>
    </xf>
    <xf numFmtId="166" fontId="0" fillId="3" borderId="30" xfId="0" applyNumberFormat="1" applyFill="1" applyBorder="1" applyAlignment="1">
      <alignment horizontal="right" vertical="top"/>
    </xf>
    <xf numFmtId="0" fontId="0" fillId="4" borderId="26" xfId="0" applyFill="1" applyBorder="1" applyAlignment="1">
      <alignment vertical="top"/>
    </xf>
    <xf numFmtId="0" fontId="0" fillId="4" borderId="27" xfId="0" quotePrefix="1" applyFill="1" applyBorder="1" applyAlignment="1">
      <alignment vertical="top"/>
    </xf>
    <xf numFmtId="164" fontId="0" fillId="4" borderId="27" xfId="0" applyNumberFormat="1" applyFill="1" applyBorder="1" applyAlignment="1">
      <alignment horizontal="right" vertical="top" indent="1"/>
    </xf>
    <xf numFmtId="166" fontId="0" fillId="4" borderId="27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165" fontId="0" fillId="3" borderId="28" xfId="0" applyNumberFormat="1" applyFill="1" applyBorder="1" applyAlignment="1">
      <alignment horizontal="right" vertical="top"/>
    </xf>
    <xf numFmtId="0" fontId="0" fillId="3" borderId="29" xfId="0" applyFill="1" applyBorder="1" applyAlignment="1">
      <alignment vertical="top"/>
    </xf>
    <xf numFmtId="166" fontId="3" fillId="3" borderId="30" xfId="0" applyNumberFormat="1" applyFont="1" applyFill="1" applyBorder="1" applyAlignment="1">
      <alignment horizontal="right" vertical="top"/>
    </xf>
    <xf numFmtId="166" fontId="3" fillId="3" borderId="29" xfId="0" applyNumberFormat="1" applyFont="1" applyFill="1" applyBorder="1" applyAlignment="1">
      <alignment horizontal="right" vertical="top"/>
    </xf>
    <xf numFmtId="0" fontId="1" fillId="0" borderId="26" xfId="0" applyFont="1" applyBorder="1" applyAlignment="1">
      <alignment horizontal="left" vertical="top" wrapText="1"/>
    </xf>
    <xf numFmtId="0" fontId="4" fillId="3" borderId="26" xfId="0" applyFont="1" applyFill="1" applyBorder="1" applyAlignment="1">
      <alignment horizontal="left" vertical="top" indent="1"/>
    </xf>
    <xf numFmtId="168" fontId="3" fillId="3" borderId="33" xfId="0" applyNumberFormat="1" applyFont="1" applyFill="1" applyBorder="1" applyAlignment="1">
      <alignment horizontal="right" vertical="top"/>
    </xf>
    <xf numFmtId="167" fontId="3" fillId="3" borderId="29" xfId="0" applyNumberFormat="1" applyFont="1" applyFill="1" applyBorder="1" applyAlignment="1">
      <alignment horizontal="right" vertical="top"/>
    </xf>
    <xf numFmtId="0" fontId="9" fillId="4" borderId="26" xfId="0" applyFont="1" applyFill="1" applyBorder="1" applyAlignment="1">
      <alignment horizontal="left" vertical="top" indent="1"/>
    </xf>
    <xf numFmtId="0" fontId="4" fillId="2" borderId="26" xfId="0" quotePrefix="1" applyFont="1" applyFill="1" applyBorder="1" applyAlignment="1">
      <alignment horizontal="left" vertical="top" indent="1"/>
    </xf>
    <xf numFmtId="0" fontId="4" fillId="3" borderId="26" xfId="0" applyFont="1" applyFill="1" applyBorder="1" applyAlignment="1">
      <alignment vertical="top"/>
    </xf>
    <xf numFmtId="0" fontId="4" fillId="3" borderId="27" xfId="0" quotePrefix="1" applyFont="1" applyFill="1" applyBorder="1" applyAlignment="1">
      <alignment vertical="top"/>
    </xf>
    <xf numFmtId="3" fontId="0" fillId="3" borderId="26" xfId="0" applyNumberFormat="1" applyFill="1" applyBorder="1" applyAlignment="1">
      <alignment horizontal="right" vertical="top" indent="1"/>
    </xf>
    <xf numFmtId="0" fontId="9" fillId="4" borderId="26" xfId="0" applyFont="1" applyFill="1" applyBorder="1" applyAlignment="1">
      <alignment vertical="top"/>
    </xf>
    <xf numFmtId="0" fontId="9" fillId="4" borderId="27" xfId="0" quotePrefix="1" applyFont="1" applyFill="1" applyBorder="1" applyAlignment="1">
      <alignment vertical="top"/>
    </xf>
    <xf numFmtId="3" fontId="0" fillId="4" borderId="27" xfId="0" applyNumberFormat="1" applyFill="1" applyBorder="1" applyAlignment="1">
      <alignment horizontal="right" vertical="top" indent="1"/>
    </xf>
    <xf numFmtId="0" fontId="9" fillId="3" borderId="26" xfId="0" applyFont="1" applyFill="1" applyBorder="1" applyAlignment="1">
      <alignment vertical="top"/>
    </xf>
    <xf numFmtId="0" fontId="10" fillId="3" borderId="27" xfId="0" quotePrefix="1" applyFont="1" applyFill="1" applyBorder="1" applyAlignment="1">
      <alignment vertical="top"/>
    </xf>
    <xf numFmtId="0" fontId="0" fillId="3" borderId="27" xfId="0" applyFill="1" applyBorder="1" applyAlignment="1">
      <alignment horizontal="left" vertical="top" indent="1"/>
    </xf>
    <xf numFmtId="0" fontId="0" fillId="4" borderId="27" xfId="0" applyFill="1" applyBorder="1" applyAlignment="1">
      <alignment horizontal="left" vertical="top" indent="1"/>
    </xf>
    <xf numFmtId="0" fontId="0" fillId="0" borderId="26" xfId="0" quotePrefix="1" applyBorder="1" applyAlignment="1">
      <alignment horizontal="left" vertical="top" wrapText="1"/>
    </xf>
    <xf numFmtId="0" fontId="10" fillId="4" borderId="26" xfId="0" applyFont="1" applyFill="1" applyBorder="1" applyAlignment="1">
      <alignment vertical="top"/>
    </xf>
    <xf numFmtId="0" fontId="3" fillId="3" borderId="29" xfId="0" applyFont="1" applyFill="1" applyBorder="1" applyAlignment="1">
      <alignment vertical="top"/>
    </xf>
    <xf numFmtId="0" fontId="3" fillId="3" borderId="27" xfId="0" quotePrefix="1" applyFont="1" applyFill="1" applyBorder="1" applyAlignment="1">
      <alignment vertical="top"/>
    </xf>
    <xf numFmtId="3" fontId="0" fillId="2" borderId="26" xfId="0" applyNumberFormat="1" applyFill="1" applyBorder="1" applyAlignment="1">
      <alignment vertical="top"/>
    </xf>
    <xf numFmtId="3" fontId="0" fillId="3" borderId="26" xfId="0" applyNumberFormat="1" applyFill="1" applyBorder="1" applyAlignment="1">
      <alignment vertical="top"/>
    </xf>
    <xf numFmtId="3" fontId="0" fillId="4" borderId="26" xfId="0" applyNumberFormat="1" applyFill="1" applyBorder="1" applyAlignment="1">
      <alignment vertical="top"/>
    </xf>
    <xf numFmtId="0" fontId="3" fillId="3" borderId="26" xfId="0" applyFont="1" applyFill="1" applyBorder="1" applyAlignment="1">
      <alignment vertical="top"/>
    </xf>
    <xf numFmtId="3" fontId="4" fillId="3" borderId="26" xfId="0" applyNumberFormat="1" applyFont="1" applyFill="1" applyBorder="1" applyAlignment="1">
      <alignment vertical="top"/>
    </xf>
    <xf numFmtId="0" fontId="3" fillId="2" borderId="26" xfId="0" applyFont="1" applyFill="1" applyBorder="1" applyAlignment="1">
      <alignment vertical="top"/>
    </xf>
    <xf numFmtId="0" fontId="0" fillId="3" borderId="26" xfId="0" quotePrefix="1" applyFill="1" applyBorder="1" applyAlignment="1">
      <alignment vertical="top"/>
    </xf>
    <xf numFmtId="0" fontId="0" fillId="4" borderId="26" xfId="0" quotePrefix="1" applyFill="1" applyBorder="1" applyAlignment="1">
      <alignment vertical="top"/>
    </xf>
    <xf numFmtId="0" fontId="9" fillId="3" borderId="27" xfId="0" quotePrefix="1" applyFont="1" applyFill="1" applyBorder="1" applyAlignment="1">
      <alignment vertical="top"/>
    </xf>
    <xf numFmtId="0" fontId="10" fillId="4" borderId="27" xfId="0" quotePrefix="1" applyFont="1" applyFill="1" applyBorder="1" applyAlignment="1">
      <alignment vertical="top"/>
    </xf>
    <xf numFmtId="0" fontId="4" fillId="4" borderId="26" xfId="0" applyFont="1" applyFill="1" applyBorder="1" applyAlignment="1">
      <alignment vertical="top"/>
    </xf>
    <xf numFmtId="164" fontId="2" fillId="2" borderId="27" xfId="0" applyNumberFormat="1" applyFont="1" applyFill="1" applyBorder="1" applyAlignment="1">
      <alignment horizontal="right" vertical="top" indent="1"/>
    </xf>
    <xf numFmtId="164" fontId="2" fillId="3" borderId="26" xfId="0" applyNumberFormat="1" applyFont="1" applyFill="1" applyBorder="1" applyAlignment="1">
      <alignment horizontal="right" vertical="top" indent="1"/>
    </xf>
    <xf numFmtId="168" fontId="3" fillId="3" borderId="30" xfId="0" applyNumberFormat="1" applyFont="1" applyFill="1" applyBorder="1" applyAlignment="1">
      <alignment horizontal="right" vertical="top"/>
    </xf>
    <xf numFmtId="0" fontId="3" fillId="4" borderId="26" xfId="0" applyFont="1" applyFill="1" applyBorder="1" applyAlignment="1">
      <alignment vertical="top"/>
    </xf>
    <xf numFmtId="0" fontId="0" fillId="6" borderId="31" xfId="0" applyFill="1" applyBorder="1" applyAlignment="1">
      <alignment horizontal="right" vertical="top"/>
    </xf>
    <xf numFmtId="0" fontId="1" fillId="3" borderId="31" xfId="0" applyFont="1" applyFill="1" applyBorder="1" applyAlignment="1">
      <alignment horizontal="right" vertical="top"/>
    </xf>
    <xf numFmtId="0" fontId="1" fillId="3" borderId="32" xfId="0" applyFont="1" applyFill="1" applyBorder="1" applyAlignment="1">
      <alignment horizontal="right" vertical="top"/>
    </xf>
    <xf numFmtId="166" fontId="1" fillId="6" borderId="32" xfId="0" applyNumberFormat="1" applyFont="1" applyFill="1" applyBorder="1" applyAlignment="1">
      <alignment horizontal="right" vertical="top"/>
    </xf>
    <xf numFmtId="0" fontId="9" fillId="3" borderId="26" xfId="0" applyFont="1" applyFill="1" applyBorder="1" applyAlignment="1">
      <alignment horizontal="left" vertical="top" indent="1"/>
    </xf>
    <xf numFmtId="0" fontId="0" fillId="0" borderId="34" xfId="0" applyBorder="1" applyAlignment="1">
      <alignment horizontal="left" vertical="top" wrapText="1"/>
    </xf>
    <xf numFmtId="0" fontId="0" fillId="2" borderId="34" xfId="0" applyFill="1" applyBorder="1" applyAlignment="1">
      <alignment vertical="top"/>
    </xf>
    <xf numFmtId="0" fontId="0" fillId="2" borderId="35" xfId="0" quotePrefix="1" applyFill="1" applyBorder="1" applyAlignment="1">
      <alignment vertical="top"/>
    </xf>
    <xf numFmtId="164" fontId="0" fillId="2" borderId="35" xfId="0" applyNumberFormat="1" applyFill="1" applyBorder="1" applyAlignment="1">
      <alignment horizontal="right" vertical="top" indent="1"/>
    </xf>
    <xf numFmtId="166" fontId="0" fillId="2" borderId="35" xfId="0" applyNumberFormat="1" applyFill="1" applyBorder="1" applyAlignment="1">
      <alignment horizontal="right" vertical="top"/>
    </xf>
    <xf numFmtId="166" fontId="0" fillId="2" borderId="36" xfId="0" applyNumberFormat="1" applyFill="1" applyBorder="1" applyAlignment="1">
      <alignment horizontal="right" vertical="top"/>
    </xf>
    <xf numFmtId="166" fontId="0" fillId="2" borderId="37" xfId="0" applyNumberFormat="1" applyFill="1" applyBorder="1" applyAlignment="1">
      <alignment horizontal="right" vertical="top"/>
    </xf>
    <xf numFmtId="0" fontId="0" fillId="3" borderId="34" xfId="0" applyFill="1" applyBorder="1" applyAlignment="1">
      <alignment vertical="top"/>
    </xf>
    <xf numFmtId="0" fontId="0" fillId="3" borderId="35" xfId="0" quotePrefix="1" applyFill="1" applyBorder="1" applyAlignment="1">
      <alignment vertical="top"/>
    </xf>
    <xf numFmtId="0" fontId="0" fillId="3" borderId="37" xfId="0" applyFill="1" applyBorder="1" applyAlignment="1">
      <alignment vertical="top"/>
    </xf>
    <xf numFmtId="164" fontId="0" fillId="3" borderId="34" xfId="0" applyNumberFormat="1" applyFill="1" applyBorder="1" applyAlignment="1">
      <alignment horizontal="right" vertical="top" indent="1"/>
    </xf>
    <xf numFmtId="166" fontId="0" fillId="3" borderId="37" xfId="0" applyNumberFormat="1" applyFill="1" applyBorder="1" applyAlignment="1">
      <alignment horizontal="right" vertical="top"/>
    </xf>
    <xf numFmtId="166" fontId="3" fillId="3" borderId="38" xfId="0" applyNumberFormat="1" applyFont="1" applyFill="1" applyBorder="1" applyAlignment="1">
      <alignment horizontal="right" vertical="top"/>
    </xf>
    <xf numFmtId="166" fontId="3" fillId="3" borderId="37" xfId="0" applyNumberFormat="1" applyFont="1" applyFill="1" applyBorder="1" applyAlignment="1">
      <alignment horizontal="right" vertical="top"/>
    </xf>
    <xf numFmtId="0" fontId="0" fillId="4" borderId="34" xfId="0" applyFill="1" applyBorder="1" applyAlignment="1">
      <alignment vertical="top"/>
    </xf>
    <xf numFmtId="0" fontId="0" fillId="4" borderId="35" xfId="0" quotePrefix="1" applyFill="1" applyBorder="1" applyAlignment="1">
      <alignment vertical="top"/>
    </xf>
    <xf numFmtId="164" fontId="0" fillId="4" borderId="35" xfId="0" applyNumberFormat="1" applyFill="1" applyBorder="1" applyAlignment="1">
      <alignment horizontal="right" vertical="top" indent="1"/>
    </xf>
    <xf numFmtId="166" fontId="0" fillId="4" borderId="35" xfId="0" applyNumberFormat="1" applyFill="1" applyBorder="1" applyAlignment="1">
      <alignment horizontal="right" vertical="top"/>
    </xf>
    <xf numFmtId="165" fontId="0" fillId="4" borderId="36" xfId="0" applyNumberFormat="1" applyFill="1" applyBorder="1" applyAlignment="1">
      <alignment horizontal="right" vertical="top"/>
    </xf>
    <xf numFmtId="165" fontId="0" fillId="6" borderId="36" xfId="0" applyNumberFormat="1" applyFill="1" applyBorder="1" applyAlignment="1">
      <alignment horizontal="right" vertical="top"/>
    </xf>
    <xf numFmtId="165" fontId="0" fillId="3" borderId="36" xfId="0" applyNumberFormat="1" applyFill="1" applyBorder="1" applyAlignment="1">
      <alignment horizontal="right" vertical="top"/>
    </xf>
    <xf numFmtId="0" fontId="12" fillId="0" borderId="26" xfId="0" quotePrefix="1" applyFont="1" applyBorder="1" applyAlignment="1">
      <alignment vertical="top" wrapText="1"/>
    </xf>
    <xf numFmtId="0" fontId="12" fillId="0" borderId="2" xfId="0" applyFont="1" applyBorder="1" applyAlignment="1">
      <alignment vertical="top"/>
    </xf>
    <xf numFmtId="0" fontId="12" fillId="0" borderId="26" xfId="0" applyFont="1" applyBorder="1" applyAlignment="1">
      <alignment vertical="top" wrapText="1"/>
    </xf>
    <xf numFmtId="0" fontId="12" fillId="0" borderId="39" xfId="0" quotePrefix="1" applyFont="1" applyBorder="1" applyAlignment="1">
      <alignment vertical="top" wrapText="1"/>
    </xf>
    <xf numFmtId="0" fontId="12" fillId="0" borderId="9" xfId="0" applyFont="1" applyBorder="1" applyAlignment="1">
      <alignment vertical="top"/>
    </xf>
    <xf numFmtId="0" fontId="12" fillId="0" borderId="0" xfId="0" applyFont="1" applyAlignment="1">
      <alignment vertical="top"/>
    </xf>
    <xf numFmtId="0" fontId="14" fillId="3" borderId="31" xfId="0" applyFont="1" applyFill="1" applyBorder="1" applyAlignment="1">
      <alignment horizontal="center" vertical="top" wrapText="1"/>
    </xf>
    <xf numFmtId="0" fontId="14" fillId="6" borderId="31" xfId="0" applyFont="1" applyFill="1" applyBorder="1" applyAlignment="1">
      <alignment horizontal="center" vertical="top" wrapText="1"/>
    </xf>
    <xf numFmtId="0" fontId="14" fillId="3" borderId="32" xfId="0" applyFont="1" applyFill="1" applyBorder="1" applyAlignment="1">
      <alignment horizontal="center" vertical="top" wrapText="1"/>
    </xf>
    <xf numFmtId="0" fontId="14" fillId="6" borderId="32" xfId="0" applyFont="1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4" fillId="5" borderId="0" xfId="0" applyFont="1" applyFill="1" applyAlignment="1">
      <alignment horizontal="center" vertical="top"/>
    </xf>
    <xf numFmtId="0" fontId="1" fillId="2" borderId="26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0" fillId="5" borderId="6" xfId="0" applyFill="1" applyBorder="1" applyAlignment="1">
      <alignment horizontal="center" vertical="top" wrapText="1"/>
    </xf>
    <xf numFmtId="0" fontId="1" fillId="3" borderId="26" xfId="0" applyFont="1" applyFill="1" applyBorder="1" applyAlignment="1">
      <alignment horizontal="center" vertical="top" wrapText="1"/>
    </xf>
    <xf numFmtId="0" fontId="1" fillId="3" borderId="27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horizontal="center" vertical="top" wrapText="1"/>
    </xf>
    <xf numFmtId="0" fontId="0" fillId="0" borderId="26" xfId="0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XFD94"/>
  <sheetViews>
    <sheetView tabSelected="1" zoomScale="130" zoomScaleNormal="130" zoomScaleSheetLayoutView="145" workbookViewId="0">
      <pane xSplit="3" ySplit="2" topLeftCell="AK9" activePane="bottomRight" state="frozen"/>
      <selection activeCell="AI5" sqref="AI5"/>
      <selection pane="topRight" activeCell="AI5" sqref="AI5"/>
      <selection pane="bottomLeft" activeCell="AI5" sqref="AI5"/>
      <selection pane="bottomRight" activeCell="C12" sqref="C12"/>
    </sheetView>
  </sheetViews>
  <sheetFormatPr baseColWidth="10" defaultColWidth="11.42578125" defaultRowHeight="18.75" x14ac:dyDescent="0.25"/>
  <cols>
    <col min="1" max="1" width="10.140625" style="24" bestFit="1" customWidth="1"/>
    <col min="2" max="2" width="6.5703125" style="244" customWidth="1"/>
    <col min="3" max="3" width="50.5703125" style="104" customWidth="1"/>
    <col min="4" max="4" width="7.7109375" style="1" hidden="1" customWidth="1"/>
    <col min="5" max="5" width="8.7109375" style="1" hidden="1" customWidth="1"/>
    <col min="6" max="6" width="7.7109375" style="1" hidden="1" customWidth="1"/>
    <col min="7" max="7" width="8.7109375" style="1" hidden="1" customWidth="1"/>
    <col min="8" max="8" width="4.7109375" style="1" hidden="1" customWidth="1"/>
    <col min="9" max="9" width="8.7109375" style="1" hidden="1" customWidth="1"/>
    <col min="10" max="10" width="11.7109375" style="1" hidden="1" customWidth="1"/>
    <col min="11" max="12" width="8.28515625" style="1" hidden="1" customWidth="1"/>
    <col min="13" max="13" width="8.42578125" style="1" hidden="1" customWidth="1"/>
    <col min="14" max="16" width="8.28515625" style="1" hidden="1" customWidth="1"/>
    <col min="17" max="17" width="7.7109375" style="1" hidden="1" customWidth="1"/>
    <col min="18" max="18" width="8.7109375" style="1" hidden="1" customWidth="1"/>
    <col min="19" max="19" width="7.7109375" style="1" hidden="1" customWidth="1"/>
    <col min="20" max="20" width="8.7109375" style="1" hidden="1" customWidth="1"/>
    <col min="21" max="21" width="4.7109375" style="1" hidden="1" customWidth="1"/>
    <col min="22" max="22" width="8.7109375" style="1" hidden="1" customWidth="1"/>
    <col min="23" max="23" width="11.7109375" style="1" hidden="1" customWidth="1"/>
    <col min="24" max="29" width="8.7109375" style="1" hidden="1" customWidth="1"/>
    <col min="30" max="30" width="8.7109375" style="4" hidden="1" customWidth="1"/>
    <col min="31" max="31" width="12.28515625" style="4" hidden="1" customWidth="1"/>
    <col min="32" max="32" width="7.7109375" style="1" customWidth="1"/>
    <col min="33" max="33" width="8.7109375" style="1" customWidth="1"/>
    <col min="34" max="34" width="7.7109375" style="1" customWidth="1"/>
    <col min="35" max="35" width="8.7109375" style="1" customWidth="1"/>
    <col min="36" max="36" width="4.7109375" style="1" customWidth="1"/>
    <col min="37" max="37" width="8.7109375" style="1" customWidth="1"/>
    <col min="38" max="38" width="11.7109375" style="1" customWidth="1"/>
    <col min="39" max="39" width="11.85546875" style="1" customWidth="1"/>
    <col min="40" max="40" width="11.28515625" style="1" customWidth="1"/>
    <col min="41" max="45" width="8.7109375" style="1" customWidth="1"/>
    <col min="46" max="46" width="8.7109375" style="4" hidden="1" customWidth="1"/>
    <col min="47" max="47" width="12.28515625" style="4" hidden="1" customWidth="1"/>
    <col min="48" max="48" width="7.7109375" style="2" hidden="1" customWidth="1"/>
    <col min="49" max="49" width="8.7109375" style="2" hidden="1" customWidth="1"/>
    <col min="50" max="50" width="7.7109375" style="2" hidden="1" customWidth="1"/>
    <col min="51" max="51" width="8.7109375" style="2" hidden="1" customWidth="1"/>
    <col min="52" max="52" width="4.7109375" style="2" hidden="1" customWidth="1"/>
    <col min="53" max="53" width="8.7109375" style="2" hidden="1" customWidth="1"/>
    <col min="54" max="54" width="11.7109375" style="2" hidden="1" customWidth="1"/>
    <col min="55" max="56" width="8.28515625" style="2" hidden="1" customWidth="1"/>
    <col min="57" max="58" width="8.7109375" style="4" hidden="1" customWidth="1"/>
    <col min="59" max="59" width="12.28515625" style="4" hidden="1" customWidth="1"/>
    <col min="60" max="16384" width="11.42578125" style="1"/>
  </cols>
  <sheetData>
    <row r="1" spans="1:59 16384:16384" ht="15" x14ac:dyDescent="0.25">
      <c r="A1" s="113" t="s">
        <v>50</v>
      </c>
      <c r="B1" s="240"/>
      <c r="C1" s="114" t="s">
        <v>23</v>
      </c>
      <c r="D1" s="254" t="s">
        <v>58</v>
      </c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5" t="s">
        <v>57</v>
      </c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115"/>
      <c r="AD1" s="116"/>
      <c r="AE1" s="116"/>
      <c r="AF1" s="112" t="s">
        <v>94</v>
      </c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52"/>
      <c r="AU1" s="52"/>
      <c r="AV1" s="251" t="s">
        <v>59</v>
      </c>
      <c r="AW1" s="251"/>
      <c r="AX1" s="251"/>
      <c r="AY1" s="251"/>
      <c r="AZ1" s="251"/>
      <c r="BA1" s="251"/>
      <c r="BB1" s="251"/>
      <c r="BC1" s="251"/>
      <c r="BD1" s="251"/>
      <c r="BE1" s="251"/>
      <c r="BF1" s="61"/>
      <c r="BG1" s="61"/>
    </row>
    <row r="2" spans="1:59 16384:16384" s="104" customFormat="1" ht="60" x14ac:dyDescent="0.25">
      <c r="A2" s="117"/>
      <c r="B2" s="241"/>
      <c r="C2" s="118"/>
      <c r="D2" s="252" t="s">
        <v>26</v>
      </c>
      <c r="E2" s="253"/>
      <c r="F2" s="252" t="s">
        <v>27</v>
      </c>
      <c r="G2" s="253"/>
      <c r="H2" s="252" t="s">
        <v>5</v>
      </c>
      <c r="I2" s="253"/>
      <c r="J2" s="119" t="s">
        <v>0</v>
      </c>
      <c r="K2" s="120" t="s">
        <v>42</v>
      </c>
      <c r="L2" s="121" t="s">
        <v>43</v>
      </c>
      <c r="M2" s="121" t="s">
        <v>44</v>
      </c>
      <c r="N2" s="121" t="s">
        <v>45</v>
      </c>
      <c r="O2" s="122" t="s">
        <v>55</v>
      </c>
      <c r="P2" s="122" t="s">
        <v>62</v>
      </c>
      <c r="Q2" s="257" t="s">
        <v>26</v>
      </c>
      <c r="R2" s="258"/>
      <c r="S2" s="257" t="s">
        <v>27</v>
      </c>
      <c r="T2" s="258"/>
      <c r="U2" s="259" t="s">
        <v>5</v>
      </c>
      <c r="V2" s="258"/>
      <c r="W2" s="123" t="s">
        <v>0</v>
      </c>
      <c r="X2" s="124" t="s">
        <v>42</v>
      </c>
      <c r="Y2" s="124" t="s">
        <v>43</v>
      </c>
      <c r="Z2" s="124" t="s">
        <v>44</v>
      </c>
      <c r="AA2" s="124" t="s">
        <v>45</v>
      </c>
      <c r="AB2" s="124" t="s">
        <v>55</v>
      </c>
      <c r="AC2" s="125" t="s">
        <v>61</v>
      </c>
      <c r="AD2" s="126" t="s">
        <v>64</v>
      </c>
      <c r="AE2" s="127" t="s">
        <v>65</v>
      </c>
      <c r="AF2" s="128" t="s">
        <v>26</v>
      </c>
      <c r="AG2" s="129"/>
      <c r="AH2" s="128" t="s">
        <v>27</v>
      </c>
      <c r="AI2" s="130"/>
      <c r="AJ2" s="128" t="s">
        <v>5</v>
      </c>
      <c r="AK2" s="130"/>
      <c r="AL2" s="129" t="s">
        <v>0</v>
      </c>
      <c r="AM2" s="131" t="s">
        <v>87</v>
      </c>
      <c r="AN2" s="131" t="s">
        <v>141</v>
      </c>
      <c r="AO2" s="132" t="s">
        <v>93</v>
      </c>
      <c r="AP2" s="246" t="s">
        <v>226</v>
      </c>
      <c r="AQ2" s="245" t="s">
        <v>235</v>
      </c>
      <c r="AR2" s="247" t="s">
        <v>235</v>
      </c>
      <c r="AS2" s="248" t="s">
        <v>236</v>
      </c>
      <c r="AT2" s="98" t="s">
        <v>64</v>
      </c>
      <c r="AU2" s="99" t="s">
        <v>65</v>
      </c>
      <c r="AV2" s="249" t="s">
        <v>26</v>
      </c>
      <c r="AW2" s="250"/>
      <c r="AX2" s="249" t="s">
        <v>27</v>
      </c>
      <c r="AY2" s="250"/>
      <c r="AZ2" s="249" t="s">
        <v>5</v>
      </c>
      <c r="BA2" s="250"/>
      <c r="BB2" s="100" t="s">
        <v>0</v>
      </c>
      <c r="BC2" s="256" t="s">
        <v>46</v>
      </c>
      <c r="BD2" s="249"/>
      <c r="BE2" s="101"/>
      <c r="BF2" s="102" t="s">
        <v>64</v>
      </c>
      <c r="BG2" s="103" t="s">
        <v>65</v>
      </c>
    </row>
    <row r="3" spans="1:59 16384:16384" customFormat="1" ht="15" x14ac:dyDescent="0.25">
      <c r="A3" s="133" t="s">
        <v>56</v>
      </c>
      <c r="B3" s="239"/>
      <c r="C3" s="134" t="s">
        <v>22</v>
      </c>
      <c r="D3" s="135"/>
      <c r="E3" s="136"/>
      <c r="F3" s="135"/>
      <c r="G3" s="136"/>
      <c r="H3" s="135"/>
      <c r="I3" s="136"/>
      <c r="J3" s="137">
        <f xml:space="preserve"> SUM( J13:J17 )</f>
        <v>248</v>
      </c>
      <c r="K3" s="138"/>
      <c r="L3" s="138"/>
      <c r="M3" s="138"/>
      <c r="N3" s="139"/>
      <c r="O3" s="140"/>
      <c r="P3" s="140"/>
      <c r="Q3" s="141"/>
      <c r="R3" s="142"/>
      <c r="S3" s="143"/>
      <c r="T3" s="144"/>
      <c r="U3" s="145"/>
      <c r="V3" s="146"/>
      <c r="W3" s="147">
        <f xml:space="preserve"> SUM( W13:W17 )</f>
        <v>144</v>
      </c>
      <c r="X3" s="148"/>
      <c r="Y3" s="148"/>
      <c r="Z3" s="148"/>
      <c r="AA3" s="148"/>
      <c r="AB3" s="148"/>
      <c r="AC3" s="148"/>
      <c r="AD3" s="149">
        <v>40</v>
      </c>
      <c r="AE3" s="150">
        <f xml:space="preserve"> W3 * AD3</f>
        <v>5760</v>
      </c>
      <c r="AF3" s="151"/>
      <c r="AG3" s="152"/>
      <c r="AH3" s="153"/>
      <c r="AI3" s="154"/>
      <c r="AJ3" s="155"/>
      <c r="AK3" s="156"/>
      <c r="AL3" s="157">
        <f t="shared" ref="AL3:AS3" si="0">SUM(AL4:AL17)</f>
        <v>2200</v>
      </c>
      <c r="AM3" s="157">
        <f t="shared" si="0"/>
        <v>53</v>
      </c>
      <c r="AN3" s="157">
        <f t="shared" si="0"/>
        <v>2147</v>
      </c>
      <c r="AO3" s="158">
        <f t="shared" si="0"/>
        <v>421.73999999999995</v>
      </c>
      <c r="AP3" s="158">
        <f t="shared" si="0"/>
        <v>1083.0999999999999</v>
      </c>
      <c r="AQ3" s="159">
        <f t="shared" si="0"/>
        <v>566.32000000000005</v>
      </c>
      <c r="AR3" s="159">
        <f t="shared" si="0"/>
        <v>60.240000000000009</v>
      </c>
      <c r="AS3" s="158">
        <f t="shared" si="0"/>
        <v>68.599999999999994</v>
      </c>
      <c r="AT3" s="93"/>
      <c r="AU3" s="94">
        <f xml:space="preserve"> AL3 * AT3</f>
        <v>0</v>
      </c>
      <c r="AV3" s="7"/>
      <c r="AW3" s="8"/>
      <c r="AX3" s="9"/>
      <c r="AY3" s="70"/>
      <c r="AZ3" s="5"/>
      <c r="BA3" s="6"/>
      <c r="BB3" s="95" t="e">
        <f xml:space="preserve"> SUM( BB13:BB17 )</f>
        <v>#VALUE!</v>
      </c>
      <c r="BC3" s="10"/>
      <c r="BD3" s="11"/>
      <c r="BE3" s="72"/>
      <c r="BF3" s="96">
        <v>40</v>
      </c>
      <c r="BG3" s="97" t="e">
        <f xml:space="preserve"> BB3 * BF3</f>
        <v>#VALUE!</v>
      </c>
      <c r="XFD3" s="73"/>
    </row>
    <row r="4" spans="1:59 16384:16384" customFormat="1" ht="60" x14ac:dyDescent="0.25">
      <c r="A4" s="133" t="s">
        <v>142</v>
      </c>
      <c r="B4" s="239" t="s">
        <v>226</v>
      </c>
      <c r="C4" s="160" t="s">
        <v>102</v>
      </c>
      <c r="D4" s="135">
        <v>1</v>
      </c>
      <c r="E4" s="161" t="s">
        <v>6</v>
      </c>
      <c r="F4" s="135"/>
      <c r="G4" s="161"/>
      <c r="H4" s="135">
        <v>1</v>
      </c>
      <c r="I4" s="161" t="s">
        <v>24</v>
      </c>
      <c r="J4" s="162">
        <f t="shared" ref="J4:J16" si="1" xml:space="preserve"> ROUND( IF( ISBLANK(F4), D4,  D4 / F4) * IF( I4 = "x p.d.", H4 * 365, IF( I4 = "x p.w.", H4 * 52, IF( I4 = "x p.m.",  H4 * 12, IF( I4 = "x p.a.",  H4, 1 )))), 0)</f>
        <v>52</v>
      </c>
      <c r="K4" s="138">
        <f t="shared" ref="K4" si="2" xml:space="preserve"> IF( J4 &lt; SUM( L4:M4 ), 0, J4 - SUM( L4:M4 ))</f>
        <v>52</v>
      </c>
      <c r="L4" s="138">
        <v>0</v>
      </c>
      <c r="M4" s="138">
        <v>0</v>
      </c>
      <c r="N4" s="139"/>
      <c r="O4" s="140"/>
      <c r="P4" s="140"/>
      <c r="Q4" s="163">
        <v>0.5</v>
      </c>
      <c r="R4" s="164" t="s">
        <v>6</v>
      </c>
      <c r="S4" s="141"/>
      <c r="T4" s="165"/>
      <c r="U4" s="141">
        <v>1</v>
      </c>
      <c r="V4" s="165" t="s">
        <v>24</v>
      </c>
      <c r="W4" s="166">
        <f t="shared" ref="W4:W16" si="3" xml:space="preserve"> ROUND( IF( ISBLANK(S4), Q4,  Q4 / S4) * IF( V4 = "x p.d.", U4 * 365, IF( V4 = "x p.w.", U4 * 52, IF( V4 = "x p.m.",  U4 * 12, IF( V4 = "x p.a.",  U4, 1 )))), 0)</f>
        <v>26</v>
      </c>
      <c r="X4" s="148">
        <f t="shared" ref="X4:X16" si="4" xml:space="preserve"> IF( W4 &lt; SUM( Y4:Z4 ), 0, W4 - SUM( Y4:Z4 ))</f>
        <v>26</v>
      </c>
      <c r="Y4" s="148">
        <v>0</v>
      </c>
      <c r="Z4" s="148">
        <f t="shared" ref="Z4:Z16" si="5" xml:space="preserve"> Y4</f>
        <v>0</v>
      </c>
      <c r="AA4" s="148"/>
      <c r="AB4" s="148"/>
      <c r="AC4" s="148"/>
      <c r="AD4" s="167"/>
      <c r="AE4" s="148"/>
      <c r="AF4" s="168">
        <v>100</v>
      </c>
      <c r="AG4" s="169" t="s">
        <v>6</v>
      </c>
      <c r="AH4" s="168"/>
      <c r="AI4" s="169"/>
      <c r="AJ4" s="168">
        <v>1</v>
      </c>
      <c r="AK4" s="169" t="s">
        <v>9</v>
      </c>
      <c r="AL4" s="170">
        <f t="shared" ref="AL4:AL16" si="6" xml:space="preserve"> ROUND( IF( ISBLANK(AH4), AF4,  AF4 / AH4) * IF( AK4 = "x p.d.", AJ4 * 365, IF( AK4 = "x p.w.", AJ4 * 52, IF( AK4 = "x p.m.",  AJ4 * 12, IF( AK4 = "x p.a.",  AJ4, 1 )))), 0)</f>
        <v>100</v>
      </c>
      <c r="AM4" s="171">
        <v>0</v>
      </c>
      <c r="AN4" s="172">
        <f t="shared" ref="AN4" si="7" xml:space="preserve"> AL4 - AM4</f>
        <v>100</v>
      </c>
      <c r="AO4" s="173">
        <f>AN4*0.5</f>
        <v>50</v>
      </c>
      <c r="AP4" s="173">
        <f>AN4*0.5</f>
        <v>50</v>
      </c>
      <c r="AQ4" s="174"/>
      <c r="AR4" s="174"/>
      <c r="AS4" s="173"/>
      <c r="AT4" s="84"/>
      <c r="AU4" s="36"/>
      <c r="AV4" s="7">
        <v>0.5</v>
      </c>
      <c r="AW4" s="12" t="s">
        <v>6</v>
      </c>
      <c r="AX4" s="7"/>
      <c r="AY4" s="12"/>
      <c r="AZ4" s="7">
        <v>1</v>
      </c>
      <c r="BA4" s="12" t="s">
        <v>24</v>
      </c>
      <c r="BB4" s="85">
        <f t="shared" ref="BB4:BB16" si="8" xml:space="preserve"> ROUND( IF( ISBLANK(AX4), AV4,  AV4 / AX4) * IF( BA4 = "x p.d.", AZ4 * 365, IF( BA4 = "x p.w.", AZ4 * 52, IF( BA4 = "x p.m.",  AZ4 * 12, IF( BA4 = "x p.a.",  AZ4, 1 )))), 0)</f>
        <v>26</v>
      </c>
      <c r="BC4" s="13" t="s">
        <v>48</v>
      </c>
      <c r="BD4" s="11"/>
      <c r="BE4" s="72">
        <f t="shared" ref="BE4:BE16" si="9" xml:space="preserve"> IF( BB4 &lt; SUM( BC4:BD4 ), 0, BB4 - SUM( BC4:BD4 ))</f>
        <v>26</v>
      </c>
      <c r="BF4" s="86"/>
      <c r="BG4" s="87"/>
    </row>
    <row r="5" spans="1:59 16384:16384" customFormat="1" ht="45" x14ac:dyDescent="0.25">
      <c r="A5" s="133" t="s">
        <v>143</v>
      </c>
      <c r="B5" s="239" t="s">
        <v>226</v>
      </c>
      <c r="C5" s="160" t="s">
        <v>103</v>
      </c>
      <c r="D5" s="135">
        <v>1</v>
      </c>
      <c r="E5" s="161" t="s">
        <v>6</v>
      </c>
      <c r="F5" s="135"/>
      <c r="G5" s="161"/>
      <c r="H5" s="135">
        <v>1</v>
      </c>
      <c r="I5" s="161" t="s">
        <v>24</v>
      </c>
      <c r="J5" s="162">
        <f t="shared" ref="J5" si="10" xml:space="preserve"> ROUND( IF( ISBLANK(F5), D5,  D5 / F5) * IF( I5 = "x p.d.", H5 * 365, IF( I5 = "x p.w.", H5 * 52, IF( I5 = "x p.m.",  H5 * 12, IF( I5 = "x p.a.",  H5, 1 )))), 0)</f>
        <v>52</v>
      </c>
      <c r="K5" s="138">
        <f t="shared" ref="K5" si="11" xml:space="preserve"> IF( J5 &lt; SUM( L5:M5 ), 0, J5 - SUM( L5:M5 ))</f>
        <v>52</v>
      </c>
      <c r="L5" s="138">
        <v>0</v>
      </c>
      <c r="M5" s="138">
        <v>0</v>
      </c>
      <c r="N5" s="139"/>
      <c r="O5" s="140"/>
      <c r="P5" s="140"/>
      <c r="Q5" s="163">
        <v>0.5</v>
      </c>
      <c r="R5" s="164" t="s">
        <v>6</v>
      </c>
      <c r="S5" s="141"/>
      <c r="T5" s="165"/>
      <c r="U5" s="141">
        <v>1</v>
      </c>
      <c r="V5" s="165" t="s">
        <v>24</v>
      </c>
      <c r="W5" s="166">
        <f t="shared" ref="W5" si="12" xml:space="preserve"> ROUND( IF( ISBLANK(S5), Q5,  Q5 / S5) * IF( V5 = "x p.d.", U5 * 365, IF( V5 = "x p.w.", U5 * 52, IF( V5 = "x p.m.",  U5 * 12, IF( V5 = "x p.a.",  U5, 1 )))), 0)</f>
        <v>26</v>
      </c>
      <c r="X5" s="148">
        <f t="shared" ref="X5" si="13" xml:space="preserve"> IF( W5 &lt; SUM( Y5:Z5 ), 0, W5 - SUM( Y5:Z5 ))</f>
        <v>26</v>
      </c>
      <c r="Y5" s="148">
        <v>0</v>
      </c>
      <c r="Z5" s="148">
        <f t="shared" ref="Z5" si="14" xml:space="preserve"> Y5</f>
        <v>0</v>
      </c>
      <c r="AA5" s="148"/>
      <c r="AB5" s="148"/>
      <c r="AC5" s="148"/>
      <c r="AD5" s="167"/>
      <c r="AE5" s="148"/>
      <c r="AF5" s="168">
        <v>80</v>
      </c>
      <c r="AG5" s="169" t="s">
        <v>6</v>
      </c>
      <c r="AH5" s="168"/>
      <c r="AI5" s="169"/>
      <c r="AJ5" s="168">
        <v>1</v>
      </c>
      <c r="AK5" s="169" t="s">
        <v>9</v>
      </c>
      <c r="AL5" s="170">
        <f t="shared" ref="AL5" si="15" xml:space="preserve"> ROUND( IF( ISBLANK(AH5), AF5,  AF5 / AH5) * IF( AK5 = "x p.d.", AJ5 * 365, IF( AK5 = "x p.w.", AJ5 * 52, IF( AK5 = "x p.m.",  AJ5 * 12, IF( AK5 = "x p.a.",  AJ5, 1 )))), 0)</f>
        <v>80</v>
      </c>
      <c r="AM5" s="171">
        <v>0</v>
      </c>
      <c r="AN5" s="172">
        <f t="shared" ref="AN5" si="16" xml:space="preserve"> AL5 - AM5</f>
        <v>80</v>
      </c>
      <c r="AO5" s="173">
        <f>AN5*0.2</f>
        <v>16</v>
      </c>
      <c r="AP5" s="173">
        <f>AN5*0.8</f>
        <v>64</v>
      </c>
      <c r="AQ5" s="174"/>
      <c r="AR5" s="174"/>
      <c r="AS5" s="173"/>
      <c r="AT5" s="84"/>
      <c r="AU5" s="36"/>
      <c r="AV5" s="7">
        <v>0.5</v>
      </c>
      <c r="AW5" s="12" t="s">
        <v>6</v>
      </c>
      <c r="AX5" s="7"/>
      <c r="AY5" s="12"/>
      <c r="AZ5" s="7">
        <v>1</v>
      </c>
      <c r="BA5" s="12" t="s">
        <v>24</v>
      </c>
      <c r="BB5" s="85">
        <f t="shared" ref="BB5" si="17" xml:space="preserve"> ROUND( IF( ISBLANK(AX5), AV5,  AV5 / AX5) * IF( BA5 = "x p.d.", AZ5 * 365, IF( BA5 = "x p.w.", AZ5 * 52, IF( BA5 = "x p.m.",  AZ5 * 12, IF( BA5 = "x p.a.",  AZ5, 1 )))), 0)</f>
        <v>26</v>
      </c>
      <c r="BC5" s="13" t="s">
        <v>48</v>
      </c>
      <c r="BD5" s="11"/>
      <c r="BE5" s="72">
        <f t="shared" ref="BE5" si="18" xml:space="preserve"> IF( BB5 &lt; SUM( BC5:BD5 ), 0, BB5 - SUM( BC5:BD5 ))</f>
        <v>26</v>
      </c>
      <c r="BF5" s="86"/>
      <c r="BG5" s="87"/>
    </row>
    <row r="6" spans="1:59 16384:16384" customFormat="1" ht="60" x14ac:dyDescent="0.25">
      <c r="A6" s="133" t="s">
        <v>144</v>
      </c>
      <c r="B6" s="239" t="s">
        <v>226</v>
      </c>
      <c r="C6" s="160" t="s">
        <v>104</v>
      </c>
      <c r="D6" s="135">
        <v>1</v>
      </c>
      <c r="E6" s="161" t="s">
        <v>6</v>
      </c>
      <c r="F6" s="135"/>
      <c r="G6" s="161"/>
      <c r="H6" s="135">
        <v>1</v>
      </c>
      <c r="I6" s="161" t="s">
        <v>24</v>
      </c>
      <c r="J6" s="162">
        <f t="shared" si="1"/>
        <v>52</v>
      </c>
      <c r="K6" s="138">
        <f t="shared" ref="K6" si="19" xml:space="preserve"> IF( J6 &lt; SUM( L6:M6 ), 0, J6 - SUM( L6:M6 ))</f>
        <v>52</v>
      </c>
      <c r="L6" s="138">
        <v>0</v>
      </c>
      <c r="M6" s="138">
        <v>0</v>
      </c>
      <c r="N6" s="139"/>
      <c r="O6" s="140"/>
      <c r="P6" s="140"/>
      <c r="Q6" s="163">
        <v>0.5</v>
      </c>
      <c r="R6" s="164" t="s">
        <v>6</v>
      </c>
      <c r="S6" s="141"/>
      <c r="T6" s="165"/>
      <c r="U6" s="141">
        <v>1</v>
      </c>
      <c r="V6" s="165" t="s">
        <v>24</v>
      </c>
      <c r="W6" s="166">
        <f t="shared" si="3"/>
        <v>26</v>
      </c>
      <c r="X6" s="148">
        <f t="shared" si="4"/>
        <v>26</v>
      </c>
      <c r="Y6" s="148">
        <v>0</v>
      </c>
      <c r="Z6" s="148">
        <f t="shared" si="5"/>
        <v>0</v>
      </c>
      <c r="AA6" s="148"/>
      <c r="AB6" s="148"/>
      <c r="AC6" s="148"/>
      <c r="AD6" s="167"/>
      <c r="AE6" s="148"/>
      <c r="AF6" s="168">
        <v>50</v>
      </c>
      <c r="AG6" s="169" t="s">
        <v>6</v>
      </c>
      <c r="AH6" s="168"/>
      <c r="AI6" s="169"/>
      <c r="AJ6" s="168">
        <v>2</v>
      </c>
      <c r="AK6" s="169" t="s">
        <v>9</v>
      </c>
      <c r="AL6" s="170">
        <f t="shared" si="6"/>
        <v>100</v>
      </c>
      <c r="AM6" s="171">
        <v>0</v>
      </c>
      <c r="AN6" s="172">
        <f t="shared" ref="AN6" si="20" xml:space="preserve"> AL6 - AM6</f>
        <v>100</v>
      </c>
      <c r="AO6" s="173">
        <f t="shared" ref="AO6" si="21">AN6*0.7</f>
        <v>70</v>
      </c>
      <c r="AP6" s="173">
        <f>AN6*0.3</f>
        <v>30</v>
      </c>
      <c r="AQ6" s="174"/>
      <c r="AR6" s="174"/>
      <c r="AS6" s="173"/>
      <c r="AT6" s="84"/>
      <c r="AU6" s="36"/>
      <c r="AV6" s="7">
        <v>0.5</v>
      </c>
      <c r="AW6" s="12" t="s">
        <v>6</v>
      </c>
      <c r="AX6" s="7"/>
      <c r="AY6" s="12"/>
      <c r="AZ6" s="7">
        <v>1</v>
      </c>
      <c r="BA6" s="12" t="s">
        <v>24</v>
      </c>
      <c r="BB6" s="85">
        <f t="shared" si="8"/>
        <v>26</v>
      </c>
      <c r="BC6" s="13" t="s">
        <v>48</v>
      </c>
      <c r="BD6" s="11"/>
      <c r="BE6" s="72">
        <f t="shared" si="9"/>
        <v>26</v>
      </c>
      <c r="BF6" s="86"/>
      <c r="BG6" s="87"/>
    </row>
    <row r="7" spans="1:59 16384:16384" customFormat="1" ht="45" x14ac:dyDescent="0.25">
      <c r="A7" s="133" t="s">
        <v>145</v>
      </c>
      <c r="B7" s="239" t="s">
        <v>226</v>
      </c>
      <c r="C7" s="160" t="s">
        <v>105</v>
      </c>
      <c r="D7" s="135">
        <v>1</v>
      </c>
      <c r="E7" s="161" t="s">
        <v>6</v>
      </c>
      <c r="F7" s="135"/>
      <c r="G7" s="161"/>
      <c r="H7" s="135">
        <v>1</v>
      </c>
      <c r="I7" s="161" t="s">
        <v>24</v>
      </c>
      <c r="J7" s="162">
        <f t="shared" si="1"/>
        <v>52</v>
      </c>
      <c r="K7" s="138">
        <f t="shared" ref="K7" si="22" xml:space="preserve"> IF( J7 &lt; SUM( L7:M7 ), 0, J7 - SUM( L7:M7 ))</f>
        <v>52</v>
      </c>
      <c r="L7" s="138">
        <v>0</v>
      </c>
      <c r="M7" s="138">
        <v>0</v>
      </c>
      <c r="N7" s="139"/>
      <c r="O7" s="140"/>
      <c r="P7" s="140"/>
      <c r="Q7" s="163">
        <v>0.5</v>
      </c>
      <c r="R7" s="164" t="s">
        <v>6</v>
      </c>
      <c r="S7" s="141"/>
      <c r="T7" s="165"/>
      <c r="U7" s="141">
        <v>1</v>
      </c>
      <c r="V7" s="165" t="s">
        <v>24</v>
      </c>
      <c r="W7" s="166">
        <f t="shared" si="3"/>
        <v>26</v>
      </c>
      <c r="X7" s="148">
        <f t="shared" si="4"/>
        <v>26</v>
      </c>
      <c r="Y7" s="148">
        <v>0</v>
      </c>
      <c r="Z7" s="148">
        <f t="shared" si="5"/>
        <v>0</v>
      </c>
      <c r="AA7" s="148"/>
      <c r="AB7" s="148"/>
      <c r="AC7" s="148"/>
      <c r="AD7" s="167"/>
      <c r="AE7" s="148"/>
      <c r="AF7" s="168">
        <v>50</v>
      </c>
      <c r="AG7" s="169" t="s">
        <v>6</v>
      </c>
      <c r="AH7" s="168"/>
      <c r="AI7" s="169"/>
      <c r="AJ7" s="168">
        <v>1</v>
      </c>
      <c r="AK7" s="169" t="s">
        <v>9</v>
      </c>
      <c r="AL7" s="170">
        <f t="shared" si="6"/>
        <v>50</v>
      </c>
      <c r="AM7" s="171">
        <v>0</v>
      </c>
      <c r="AN7" s="172">
        <f t="shared" ref="AN7" si="23" xml:space="preserve"> AL7 - AM7</f>
        <v>50</v>
      </c>
      <c r="AO7" s="173">
        <f>AN7*0.6</f>
        <v>30</v>
      </c>
      <c r="AP7" s="173">
        <f>AN7*0.4</f>
        <v>20</v>
      </c>
      <c r="AQ7" s="174"/>
      <c r="AR7" s="174"/>
      <c r="AS7" s="173"/>
      <c r="AT7" s="84"/>
      <c r="AU7" s="36"/>
      <c r="AV7" s="7">
        <v>0.5</v>
      </c>
      <c r="AW7" s="12" t="s">
        <v>6</v>
      </c>
      <c r="AX7" s="7"/>
      <c r="AY7" s="12"/>
      <c r="AZ7" s="7">
        <v>1</v>
      </c>
      <c r="BA7" s="12" t="s">
        <v>24</v>
      </c>
      <c r="BB7" s="85">
        <f t="shared" si="8"/>
        <v>26</v>
      </c>
      <c r="BC7" s="13" t="s">
        <v>48</v>
      </c>
      <c r="BD7" s="11"/>
      <c r="BE7" s="72">
        <f t="shared" si="9"/>
        <v>26</v>
      </c>
      <c r="BF7" s="86"/>
      <c r="BG7" s="87"/>
    </row>
    <row r="8" spans="1:59 16384:16384" customFormat="1" ht="30" x14ac:dyDescent="0.25">
      <c r="A8" s="133" t="s">
        <v>146</v>
      </c>
      <c r="B8" s="239" t="s">
        <v>226</v>
      </c>
      <c r="C8" s="160" t="s">
        <v>106</v>
      </c>
      <c r="D8" s="135">
        <v>1</v>
      </c>
      <c r="E8" s="161" t="s">
        <v>6</v>
      </c>
      <c r="F8" s="135"/>
      <c r="G8" s="161"/>
      <c r="H8" s="135">
        <v>1</v>
      </c>
      <c r="I8" s="161" t="s">
        <v>24</v>
      </c>
      <c r="J8" s="162">
        <f t="shared" si="1"/>
        <v>52</v>
      </c>
      <c r="K8" s="138">
        <f t="shared" ref="K8" si="24" xml:space="preserve"> IF( J8 &lt; SUM( L8:M8 ), 0, J8 - SUM( L8:M8 ))</f>
        <v>52</v>
      </c>
      <c r="L8" s="138">
        <v>0</v>
      </c>
      <c r="M8" s="138">
        <v>0</v>
      </c>
      <c r="N8" s="139"/>
      <c r="O8" s="140"/>
      <c r="P8" s="140"/>
      <c r="Q8" s="163">
        <v>0.5</v>
      </c>
      <c r="R8" s="164" t="s">
        <v>6</v>
      </c>
      <c r="S8" s="141"/>
      <c r="T8" s="165"/>
      <c r="U8" s="141">
        <v>1</v>
      </c>
      <c r="V8" s="165" t="s">
        <v>24</v>
      </c>
      <c r="W8" s="166">
        <f t="shared" si="3"/>
        <v>26</v>
      </c>
      <c r="X8" s="148">
        <f t="shared" si="4"/>
        <v>26</v>
      </c>
      <c r="Y8" s="148">
        <v>0</v>
      </c>
      <c r="Z8" s="148">
        <f t="shared" si="5"/>
        <v>0</v>
      </c>
      <c r="AA8" s="148"/>
      <c r="AB8" s="148"/>
      <c r="AC8" s="148"/>
      <c r="AD8" s="167"/>
      <c r="AE8" s="148"/>
      <c r="AF8" s="168">
        <v>25</v>
      </c>
      <c r="AG8" s="169" t="s">
        <v>6</v>
      </c>
      <c r="AH8" s="168"/>
      <c r="AI8" s="169"/>
      <c r="AJ8" s="168">
        <v>3</v>
      </c>
      <c r="AK8" s="169" t="s">
        <v>9</v>
      </c>
      <c r="AL8" s="170">
        <f t="shared" si="6"/>
        <v>75</v>
      </c>
      <c r="AM8" s="171">
        <v>0</v>
      </c>
      <c r="AN8" s="172">
        <f t="shared" ref="AN8" si="25" xml:space="preserve"> AL8 - AM8</f>
        <v>75</v>
      </c>
      <c r="AO8" s="173">
        <f>AN8*0.7</f>
        <v>52.5</v>
      </c>
      <c r="AP8" s="173">
        <f>AN8*0.3</f>
        <v>22.5</v>
      </c>
      <c r="AQ8" s="174"/>
      <c r="AR8" s="174"/>
      <c r="AS8" s="173"/>
      <c r="AT8" s="84"/>
      <c r="AU8" s="36"/>
      <c r="AV8" s="7">
        <v>0.5</v>
      </c>
      <c r="AW8" s="12" t="s">
        <v>6</v>
      </c>
      <c r="AX8" s="7"/>
      <c r="AY8" s="12"/>
      <c r="AZ8" s="7">
        <v>1</v>
      </c>
      <c r="BA8" s="12" t="s">
        <v>24</v>
      </c>
      <c r="BB8" s="85">
        <f t="shared" si="8"/>
        <v>26</v>
      </c>
      <c r="BC8" s="13" t="s">
        <v>48</v>
      </c>
      <c r="BD8" s="11"/>
      <c r="BE8" s="72">
        <f t="shared" si="9"/>
        <v>26</v>
      </c>
      <c r="BF8" s="86"/>
      <c r="BG8" s="87"/>
    </row>
    <row r="9" spans="1:59 16384:16384" customFormat="1" ht="45" x14ac:dyDescent="0.25">
      <c r="A9" s="133" t="s">
        <v>147</v>
      </c>
      <c r="B9" s="239" t="s">
        <v>226</v>
      </c>
      <c r="C9" s="160" t="s">
        <v>97</v>
      </c>
      <c r="D9" s="135">
        <v>1</v>
      </c>
      <c r="E9" s="161" t="s">
        <v>6</v>
      </c>
      <c r="F9" s="135"/>
      <c r="G9" s="161"/>
      <c r="H9" s="135">
        <v>1</v>
      </c>
      <c r="I9" s="161" t="s">
        <v>24</v>
      </c>
      <c r="J9" s="162">
        <f t="shared" ref="J9" si="26" xml:space="preserve"> ROUND( IF( ISBLANK(F9), D9,  D9 / F9) * IF( I9 = "x p.d.", H9 * 365, IF( I9 = "x p.w.", H9 * 52, IF( I9 = "x p.m.",  H9 * 12, IF( I9 = "x p.a.",  H9, 1 )))), 0)</f>
        <v>52</v>
      </c>
      <c r="K9" s="138">
        <f t="shared" ref="K9" si="27" xml:space="preserve"> IF( J9 &lt; SUM( L9:M9 ), 0, J9 - SUM( L9:M9 ))</f>
        <v>52</v>
      </c>
      <c r="L9" s="138">
        <v>0</v>
      </c>
      <c r="M9" s="138">
        <v>0</v>
      </c>
      <c r="N9" s="139"/>
      <c r="O9" s="140"/>
      <c r="P9" s="140"/>
      <c r="Q9" s="163">
        <v>0.5</v>
      </c>
      <c r="R9" s="164" t="s">
        <v>6</v>
      </c>
      <c r="S9" s="141"/>
      <c r="T9" s="165"/>
      <c r="U9" s="141">
        <v>1</v>
      </c>
      <c r="V9" s="165" t="s">
        <v>24</v>
      </c>
      <c r="W9" s="166">
        <f t="shared" ref="W9" si="28" xml:space="preserve"> ROUND( IF( ISBLANK(S9), Q9,  Q9 / S9) * IF( V9 = "x p.d.", U9 * 365, IF( V9 = "x p.w.", U9 * 52, IF( V9 = "x p.m.",  U9 * 12, IF( V9 = "x p.a.",  U9, 1 )))), 0)</f>
        <v>26</v>
      </c>
      <c r="X9" s="148">
        <f t="shared" ref="X9" si="29" xml:space="preserve"> IF( W9 &lt; SUM( Y9:Z9 ), 0, W9 - SUM( Y9:Z9 ))</f>
        <v>26</v>
      </c>
      <c r="Y9" s="148">
        <v>0</v>
      </c>
      <c r="Z9" s="148">
        <f t="shared" ref="Z9" si="30" xml:space="preserve"> Y9</f>
        <v>0</v>
      </c>
      <c r="AA9" s="148"/>
      <c r="AB9" s="148"/>
      <c r="AC9" s="148"/>
      <c r="AD9" s="167"/>
      <c r="AE9" s="148"/>
      <c r="AF9" s="168">
        <v>15</v>
      </c>
      <c r="AG9" s="169" t="s">
        <v>6</v>
      </c>
      <c r="AH9" s="168"/>
      <c r="AI9" s="169"/>
      <c r="AJ9" s="168">
        <v>4</v>
      </c>
      <c r="AK9" s="169" t="s">
        <v>9</v>
      </c>
      <c r="AL9" s="170">
        <f t="shared" ref="AL9" si="31" xml:space="preserve"> ROUND( IF( ISBLANK(AH9), AF9,  AF9 / AH9) * IF( AK9 = "x p.d.", AJ9 * 365, IF( AK9 = "x p.w.", AJ9 * 52, IF( AK9 = "x p.m.",  AJ9 * 12, IF( AK9 = "x p.a.",  AJ9, 1 )))), 0)</f>
        <v>60</v>
      </c>
      <c r="AM9" s="171">
        <v>0</v>
      </c>
      <c r="AN9" s="172">
        <f t="shared" ref="AN9" si="32" xml:space="preserve"> AL9 - AM9</f>
        <v>60</v>
      </c>
      <c r="AO9" s="173">
        <f>AN9*0.6</f>
        <v>36</v>
      </c>
      <c r="AP9" s="173">
        <f>AN9*0.4</f>
        <v>24</v>
      </c>
      <c r="AQ9" s="174"/>
      <c r="AR9" s="174"/>
      <c r="AS9" s="173"/>
      <c r="AT9" s="84"/>
      <c r="AU9" s="36"/>
      <c r="AV9" s="7">
        <v>0.5</v>
      </c>
      <c r="AW9" s="12" t="s">
        <v>6</v>
      </c>
      <c r="AX9" s="7"/>
      <c r="AY9" s="12"/>
      <c r="AZ9" s="7">
        <v>1</v>
      </c>
      <c r="BA9" s="12" t="s">
        <v>24</v>
      </c>
      <c r="BB9" s="85">
        <f t="shared" ref="BB9" si="33" xml:space="preserve"> ROUND( IF( ISBLANK(AX9), AV9,  AV9 / AX9) * IF( BA9 = "x p.d.", AZ9 * 365, IF( BA9 = "x p.w.", AZ9 * 52, IF( BA9 = "x p.m.",  AZ9 * 12, IF( BA9 = "x p.a.",  AZ9, 1 )))), 0)</f>
        <v>26</v>
      </c>
      <c r="BC9" s="13" t="s">
        <v>48</v>
      </c>
      <c r="BD9" s="11"/>
      <c r="BE9" s="72">
        <f t="shared" ref="BE9" si="34" xml:space="preserve"> IF( BB9 &lt; SUM( BC9:BD9 ), 0, BB9 - SUM( BC9:BD9 ))</f>
        <v>26</v>
      </c>
      <c r="BF9" s="86"/>
      <c r="BG9" s="87"/>
    </row>
    <row r="10" spans="1:59 16384:16384" customFormat="1" ht="22.5" x14ac:dyDescent="0.25">
      <c r="A10" s="133" t="s">
        <v>148</v>
      </c>
      <c r="B10" s="239" t="s">
        <v>226</v>
      </c>
      <c r="C10" s="160" t="s">
        <v>107</v>
      </c>
      <c r="D10" s="135">
        <v>1</v>
      </c>
      <c r="E10" s="161" t="s">
        <v>6</v>
      </c>
      <c r="F10" s="135"/>
      <c r="G10" s="161"/>
      <c r="H10" s="135">
        <v>1</v>
      </c>
      <c r="I10" s="161" t="s">
        <v>24</v>
      </c>
      <c r="J10" s="162">
        <f t="shared" si="1"/>
        <v>52</v>
      </c>
      <c r="K10" s="138">
        <f t="shared" ref="K10" si="35" xml:space="preserve"> IF( J10 &lt; SUM( L10:M10 ), 0, J10 - SUM( L10:M10 ))</f>
        <v>52</v>
      </c>
      <c r="L10" s="138">
        <v>0</v>
      </c>
      <c r="M10" s="138">
        <v>0</v>
      </c>
      <c r="N10" s="139"/>
      <c r="O10" s="140"/>
      <c r="P10" s="140"/>
      <c r="Q10" s="163">
        <v>0.5</v>
      </c>
      <c r="R10" s="164" t="s">
        <v>6</v>
      </c>
      <c r="S10" s="141"/>
      <c r="T10" s="165"/>
      <c r="U10" s="141">
        <v>1</v>
      </c>
      <c r="V10" s="165" t="s">
        <v>24</v>
      </c>
      <c r="W10" s="166">
        <f t="shared" si="3"/>
        <v>26</v>
      </c>
      <c r="X10" s="148">
        <f t="shared" si="4"/>
        <v>26</v>
      </c>
      <c r="Y10" s="148">
        <v>0</v>
      </c>
      <c r="Z10" s="148">
        <f t="shared" si="5"/>
        <v>0</v>
      </c>
      <c r="AA10" s="148"/>
      <c r="AB10" s="148"/>
      <c r="AC10" s="148"/>
      <c r="AD10" s="167"/>
      <c r="AE10" s="148"/>
      <c r="AF10" s="168">
        <v>12</v>
      </c>
      <c r="AG10" s="169" t="s">
        <v>6</v>
      </c>
      <c r="AH10" s="168"/>
      <c r="AI10" s="169"/>
      <c r="AJ10" s="168">
        <v>1</v>
      </c>
      <c r="AK10" s="169" t="s">
        <v>24</v>
      </c>
      <c r="AL10" s="170">
        <f t="shared" si="6"/>
        <v>624</v>
      </c>
      <c r="AM10" s="171">
        <v>0</v>
      </c>
      <c r="AN10" s="172">
        <f t="shared" ref="AN10:AN11" si="36" xml:space="preserve"> AL10 - AM10</f>
        <v>624</v>
      </c>
      <c r="AO10" s="173">
        <f>AN10*0.01</f>
        <v>6.24</v>
      </c>
      <c r="AP10" s="173">
        <f>AN10*0.85</f>
        <v>530.4</v>
      </c>
      <c r="AQ10" s="174">
        <f>AN10*0.13</f>
        <v>81.12</v>
      </c>
      <c r="AR10" s="174">
        <f>AN10*0.01</f>
        <v>6.24</v>
      </c>
      <c r="AS10" s="173"/>
      <c r="AT10" s="84"/>
      <c r="AU10" s="36"/>
      <c r="AV10" s="7">
        <v>0.5</v>
      </c>
      <c r="AW10" s="12" t="s">
        <v>6</v>
      </c>
      <c r="AX10" s="7"/>
      <c r="AY10" s="12"/>
      <c r="AZ10" s="7">
        <v>1</v>
      </c>
      <c r="BA10" s="12" t="s">
        <v>24</v>
      </c>
      <c r="BB10" s="85">
        <f t="shared" si="8"/>
        <v>26</v>
      </c>
      <c r="BC10" s="13" t="s">
        <v>48</v>
      </c>
      <c r="BD10" s="11"/>
      <c r="BE10" s="72">
        <f t="shared" si="9"/>
        <v>26</v>
      </c>
      <c r="BF10" s="86"/>
      <c r="BG10" s="87"/>
    </row>
    <row r="11" spans="1:59 16384:16384" customFormat="1" ht="22.5" x14ac:dyDescent="0.25">
      <c r="A11" s="133" t="s">
        <v>149</v>
      </c>
      <c r="B11" s="239" t="s">
        <v>226</v>
      </c>
      <c r="C11" s="160" t="s">
        <v>88</v>
      </c>
      <c r="D11" s="135"/>
      <c r="E11" s="161"/>
      <c r="F11" s="135"/>
      <c r="G11" s="161"/>
      <c r="H11" s="135"/>
      <c r="I11" s="161"/>
      <c r="J11" s="162"/>
      <c r="K11" s="138"/>
      <c r="L11" s="138"/>
      <c r="M11" s="138"/>
      <c r="N11" s="139"/>
      <c r="O11" s="140"/>
      <c r="P11" s="140"/>
      <c r="Q11" s="163"/>
      <c r="R11" s="164"/>
      <c r="S11" s="141"/>
      <c r="T11" s="165"/>
      <c r="U11" s="141"/>
      <c r="V11" s="165"/>
      <c r="W11" s="166"/>
      <c r="X11" s="148"/>
      <c r="Y11" s="148"/>
      <c r="Z11" s="148"/>
      <c r="AA11" s="148"/>
      <c r="AB11" s="148"/>
      <c r="AC11" s="148"/>
      <c r="AD11" s="167"/>
      <c r="AE11" s="148"/>
      <c r="AF11" s="168">
        <v>10</v>
      </c>
      <c r="AG11" s="169" t="s">
        <v>6</v>
      </c>
      <c r="AH11" s="168"/>
      <c r="AI11" s="169"/>
      <c r="AJ11" s="168">
        <v>12</v>
      </c>
      <c r="AK11" s="169" t="s">
        <v>9</v>
      </c>
      <c r="AL11" s="170">
        <f t="shared" si="6"/>
        <v>120</v>
      </c>
      <c r="AM11" s="171">
        <v>0</v>
      </c>
      <c r="AN11" s="172">
        <f t="shared" si="36"/>
        <v>120</v>
      </c>
      <c r="AO11" s="173">
        <f>AN11*0.05</f>
        <v>6</v>
      </c>
      <c r="AP11" s="173">
        <f>AN11*0.95</f>
        <v>114</v>
      </c>
      <c r="AQ11" s="174"/>
      <c r="AR11" s="174"/>
      <c r="AS11" s="173"/>
      <c r="AT11" s="74"/>
      <c r="AU11" s="75"/>
      <c r="AV11" s="7"/>
      <c r="AW11" s="12"/>
      <c r="AX11" s="7"/>
      <c r="AY11" s="12"/>
      <c r="AZ11" s="7"/>
      <c r="BA11" s="12"/>
      <c r="BB11" s="85"/>
      <c r="BC11" s="13"/>
      <c r="BD11" s="11"/>
      <c r="BE11" s="72"/>
      <c r="BF11" s="86"/>
      <c r="BG11" s="87"/>
    </row>
    <row r="12" spans="1:59 16384:16384" customFormat="1" ht="60" x14ac:dyDescent="0.25">
      <c r="A12" s="133" t="s">
        <v>150</v>
      </c>
      <c r="B12" s="239" t="s">
        <v>226</v>
      </c>
      <c r="C12" s="260" t="s">
        <v>108</v>
      </c>
      <c r="D12" s="135"/>
      <c r="E12" s="161"/>
      <c r="F12" s="135"/>
      <c r="G12" s="161"/>
      <c r="H12" s="135"/>
      <c r="I12" s="161"/>
      <c r="J12" s="162"/>
      <c r="K12" s="138"/>
      <c r="L12" s="138"/>
      <c r="M12" s="138"/>
      <c r="N12" s="139"/>
      <c r="O12" s="140"/>
      <c r="P12" s="140"/>
      <c r="Q12" s="163"/>
      <c r="R12" s="164"/>
      <c r="S12" s="141"/>
      <c r="T12" s="165"/>
      <c r="U12" s="141"/>
      <c r="V12" s="165"/>
      <c r="W12" s="166"/>
      <c r="X12" s="148"/>
      <c r="Y12" s="148"/>
      <c r="Z12" s="148"/>
      <c r="AA12" s="148"/>
      <c r="AB12" s="148"/>
      <c r="AC12" s="148"/>
      <c r="AD12" s="167"/>
      <c r="AE12" s="148"/>
      <c r="AF12" s="168">
        <v>14</v>
      </c>
      <c r="AG12" s="169" t="s">
        <v>6</v>
      </c>
      <c r="AH12" s="168"/>
      <c r="AI12" s="169"/>
      <c r="AJ12" s="168">
        <v>12</v>
      </c>
      <c r="AK12" s="169" t="s">
        <v>9</v>
      </c>
      <c r="AL12" s="170">
        <f t="shared" ref="AL12" si="37" xml:space="preserve"> ROUND( IF( ISBLANK(AH12), AF12,  AF12 / AH12) * IF( AK12 = "x p.d.", AJ12 * 365, IF( AK12 = "x p.w.", AJ12 * 52, IF( AK12 = "x p.m.",  AJ12 * 12, IF( AK12 = "x p.a.",  AJ12, 1 )))), 0)</f>
        <v>168</v>
      </c>
      <c r="AM12" s="171">
        <f>AL12/4</f>
        <v>42</v>
      </c>
      <c r="AN12" s="172">
        <f t="shared" ref="AN12" si="38" xml:space="preserve"> AL12 - AM12</f>
        <v>126</v>
      </c>
      <c r="AO12" s="173">
        <f>AN12*0.2</f>
        <v>25.200000000000003</v>
      </c>
      <c r="AP12" s="173">
        <f>AN12*0.3</f>
        <v>37.799999999999997</v>
      </c>
      <c r="AQ12" s="174">
        <f>AN12*0.4</f>
        <v>50.400000000000006</v>
      </c>
      <c r="AR12" s="174">
        <f>AN12*0.1</f>
        <v>12.600000000000001</v>
      </c>
      <c r="AS12" s="173">
        <f>AM12</f>
        <v>42</v>
      </c>
      <c r="AT12" s="74"/>
      <c r="AU12" s="75"/>
      <c r="AV12" s="7"/>
      <c r="AW12" s="12"/>
      <c r="AX12" s="7"/>
      <c r="AY12" s="12"/>
      <c r="AZ12" s="7"/>
      <c r="BA12" s="12"/>
      <c r="BB12" s="85"/>
      <c r="BC12" s="13"/>
      <c r="BD12" s="11"/>
      <c r="BE12" s="72"/>
      <c r="BF12" s="86"/>
      <c r="BG12" s="87"/>
    </row>
    <row r="13" spans="1:59 16384:16384" customFormat="1" ht="75" x14ac:dyDescent="0.25">
      <c r="A13" s="133" t="s">
        <v>151</v>
      </c>
      <c r="B13" s="239" t="s">
        <v>226</v>
      </c>
      <c r="C13" s="160" t="s">
        <v>227</v>
      </c>
      <c r="D13" s="135">
        <v>1</v>
      </c>
      <c r="E13" s="161" t="s">
        <v>6</v>
      </c>
      <c r="F13" s="135"/>
      <c r="G13" s="161"/>
      <c r="H13" s="135">
        <v>1</v>
      </c>
      <c r="I13" s="161" t="s">
        <v>24</v>
      </c>
      <c r="J13" s="162">
        <f t="shared" si="1"/>
        <v>52</v>
      </c>
      <c r="K13" s="138">
        <f t="shared" ref="K13" si="39" xml:space="preserve"> IF( J13 &lt; SUM( L13:M13 ), 0, J13 - SUM( L13:M13 ))</f>
        <v>52</v>
      </c>
      <c r="L13" s="138">
        <v>0</v>
      </c>
      <c r="M13" s="138">
        <v>0</v>
      </c>
      <c r="N13" s="139"/>
      <c r="O13" s="140"/>
      <c r="P13" s="140"/>
      <c r="Q13" s="163">
        <v>0.5</v>
      </c>
      <c r="R13" s="164" t="s">
        <v>6</v>
      </c>
      <c r="S13" s="141"/>
      <c r="T13" s="165"/>
      <c r="U13" s="141">
        <v>1</v>
      </c>
      <c r="V13" s="165" t="s">
        <v>24</v>
      </c>
      <c r="W13" s="166">
        <f t="shared" si="3"/>
        <v>26</v>
      </c>
      <c r="X13" s="148">
        <f t="shared" si="4"/>
        <v>26</v>
      </c>
      <c r="Y13" s="148">
        <v>0</v>
      </c>
      <c r="Z13" s="148">
        <f t="shared" si="5"/>
        <v>0</v>
      </c>
      <c r="AA13" s="148"/>
      <c r="AB13" s="148"/>
      <c r="AC13" s="148"/>
      <c r="AD13" s="167"/>
      <c r="AE13" s="148"/>
      <c r="AF13" s="168">
        <v>3</v>
      </c>
      <c r="AG13" s="169" t="s">
        <v>6</v>
      </c>
      <c r="AH13" s="168"/>
      <c r="AI13" s="169"/>
      <c r="AJ13" s="168">
        <v>1</v>
      </c>
      <c r="AK13" s="169" t="s">
        <v>24</v>
      </c>
      <c r="AL13" s="170">
        <f t="shared" si="6"/>
        <v>156</v>
      </c>
      <c r="AM13" s="171">
        <v>0</v>
      </c>
      <c r="AN13" s="172">
        <f t="shared" ref="AN13" si="40" xml:space="preserve"> AL13 - AM13</f>
        <v>156</v>
      </c>
      <c r="AO13" s="173">
        <f>AN13*0.6</f>
        <v>93.6</v>
      </c>
      <c r="AP13" s="173">
        <f>AN13*0.15</f>
        <v>23.4</v>
      </c>
      <c r="AQ13" s="174">
        <f>AN13*0.05</f>
        <v>7.8000000000000007</v>
      </c>
      <c r="AR13" s="174">
        <f>AN13*0.1</f>
        <v>15.600000000000001</v>
      </c>
      <c r="AS13" s="173">
        <f>AN13*0.1</f>
        <v>15.600000000000001</v>
      </c>
      <c r="AT13" s="84"/>
      <c r="AU13" s="36"/>
      <c r="AV13" s="7">
        <v>0.5</v>
      </c>
      <c r="AW13" s="12" t="s">
        <v>6</v>
      </c>
      <c r="AX13" s="7"/>
      <c r="AY13" s="12"/>
      <c r="AZ13" s="7">
        <v>1</v>
      </c>
      <c r="BA13" s="12" t="s">
        <v>24</v>
      </c>
      <c r="BB13" s="85">
        <f t="shared" si="8"/>
        <v>26</v>
      </c>
      <c r="BC13" s="13" t="s">
        <v>48</v>
      </c>
      <c r="BD13" s="11"/>
      <c r="BE13" s="72">
        <f t="shared" si="9"/>
        <v>26</v>
      </c>
      <c r="BF13" s="86"/>
      <c r="BG13" s="87"/>
    </row>
    <row r="14" spans="1:59 16384:16384" customFormat="1" ht="30" x14ac:dyDescent="0.25">
      <c r="A14" s="133" t="s">
        <v>152</v>
      </c>
      <c r="B14" s="239" t="s">
        <v>226</v>
      </c>
      <c r="C14" s="160" t="s">
        <v>109</v>
      </c>
      <c r="D14" s="135">
        <v>1</v>
      </c>
      <c r="E14" s="161" t="s">
        <v>6</v>
      </c>
      <c r="F14" s="135"/>
      <c r="G14" s="161"/>
      <c r="H14" s="135">
        <v>1</v>
      </c>
      <c r="I14" s="161" t="s">
        <v>24</v>
      </c>
      <c r="J14" s="162">
        <f t="shared" si="1"/>
        <v>52</v>
      </c>
      <c r="K14" s="138">
        <f t="shared" ref="K14" si="41" xml:space="preserve"> IF( J14 &lt; SUM( L14:M14 ), 0, J14 - SUM( L14:M14 ))</f>
        <v>52</v>
      </c>
      <c r="L14" s="138">
        <v>0</v>
      </c>
      <c r="M14" s="138">
        <v>0</v>
      </c>
      <c r="N14" s="139"/>
      <c r="O14" s="140"/>
      <c r="P14" s="140"/>
      <c r="Q14" s="163">
        <v>0.5</v>
      </c>
      <c r="R14" s="164" t="s">
        <v>6</v>
      </c>
      <c r="S14" s="141"/>
      <c r="T14" s="165"/>
      <c r="U14" s="141">
        <v>1</v>
      </c>
      <c r="V14" s="165" t="s">
        <v>24</v>
      </c>
      <c r="W14" s="166">
        <f t="shared" si="3"/>
        <v>26</v>
      </c>
      <c r="X14" s="148">
        <f t="shared" si="4"/>
        <v>26</v>
      </c>
      <c r="Y14" s="148">
        <v>0</v>
      </c>
      <c r="Z14" s="148">
        <f t="shared" si="5"/>
        <v>0</v>
      </c>
      <c r="AA14" s="148"/>
      <c r="AB14" s="148"/>
      <c r="AC14" s="148"/>
      <c r="AD14" s="167"/>
      <c r="AE14" s="148"/>
      <c r="AF14" s="168">
        <v>8</v>
      </c>
      <c r="AG14" s="169" t="s">
        <v>6</v>
      </c>
      <c r="AH14" s="168"/>
      <c r="AI14" s="169"/>
      <c r="AJ14" s="168">
        <v>1</v>
      </c>
      <c r="AK14" s="169" t="s">
        <v>24</v>
      </c>
      <c r="AL14" s="170">
        <f t="shared" si="6"/>
        <v>416</v>
      </c>
      <c r="AM14" s="171">
        <v>0</v>
      </c>
      <c r="AN14" s="172">
        <f t="shared" ref="AN14" si="42" xml:space="preserve"> AL14 - AM14</f>
        <v>416</v>
      </c>
      <c r="AO14" s="173">
        <f>AN14*0.05</f>
        <v>20.8</v>
      </c>
      <c r="AP14" s="173">
        <f>AN14*0.15</f>
        <v>62.4</v>
      </c>
      <c r="AQ14" s="174">
        <f>AN14*0.75</f>
        <v>312</v>
      </c>
      <c r="AR14" s="174">
        <f>AN14*0.05</f>
        <v>20.8</v>
      </c>
      <c r="AS14" s="173"/>
      <c r="AT14" s="84"/>
      <c r="AU14" s="36"/>
      <c r="AV14" s="7">
        <v>0.5</v>
      </c>
      <c r="AW14" s="12" t="s">
        <v>6</v>
      </c>
      <c r="AX14" s="7"/>
      <c r="AY14" s="12"/>
      <c r="AZ14" s="7">
        <v>1</v>
      </c>
      <c r="BA14" s="12" t="s">
        <v>24</v>
      </c>
      <c r="BB14" s="85">
        <f t="shared" si="8"/>
        <v>26</v>
      </c>
      <c r="BC14" s="13" t="s">
        <v>48</v>
      </c>
      <c r="BD14" s="11"/>
      <c r="BE14" s="72">
        <f t="shared" si="9"/>
        <v>26</v>
      </c>
      <c r="BF14" s="86"/>
      <c r="BG14" s="87"/>
    </row>
    <row r="15" spans="1:59 16384:16384" customFormat="1" ht="30" x14ac:dyDescent="0.25">
      <c r="A15" s="133" t="s">
        <v>153</v>
      </c>
      <c r="B15" s="239" t="s">
        <v>226</v>
      </c>
      <c r="C15" s="160" t="s">
        <v>110</v>
      </c>
      <c r="D15" s="135">
        <v>1</v>
      </c>
      <c r="E15" s="161" t="s">
        <v>6</v>
      </c>
      <c r="F15" s="135"/>
      <c r="G15" s="161"/>
      <c r="H15" s="135">
        <v>1</v>
      </c>
      <c r="I15" s="161" t="s">
        <v>24</v>
      </c>
      <c r="J15" s="162">
        <f t="shared" ref="J15" si="43" xml:space="preserve"> ROUND( IF( ISBLANK(F15), D15,  D15 / F15) * IF( I15 = "x p.d.", H15 * 365, IF( I15 = "x p.w.", H15 * 52, IF( I15 = "x p.m.",  H15 * 12, IF( I15 = "x p.a.",  H15, 1 )))), 0)</f>
        <v>52</v>
      </c>
      <c r="K15" s="138">
        <f t="shared" ref="K15" si="44" xml:space="preserve"> IF( J15 &lt; SUM( L15:M15 ), 0, J15 - SUM( L15:M15 ))</f>
        <v>52</v>
      </c>
      <c r="L15" s="138">
        <v>0</v>
      </c>
      <c r="M15" s="138">
        <v>0</v>
      </c>
      <c r="N15" s="139"/>
      <c r="O15" s="140"/>
      <c r="P15" s="140"/>
      <c r="Q15" s="163">
        <v>0.5</v>
      </c>
      <c r="R15" s="164" t="s">
        <v>6</v>
      </c>
      <c r="S15" s="141"/>
      <c r="T15" s="165"/>
      <c r="U15" s="141">
        <v>1</v>
      </c>
      <c r="V15" s="165" t="s">
        <v>24</v>
      </c>
      <c r="W15" s="166">
        <f t="shared" ref="W15" si="45" xml:space="preserve"> ROUND( IF( ISBLANK(S15), Q15,  Q15 / S15) * IF( V15 = "x p.d.", U15 * 365, IF( V15 = "x p.w.", U15 * 52, IF( V15 = "x p.m.",  U15 * 12, IF( V15 = "x p.a.",  U15, 1 )))), 0)</f>
        <v>26</v>
      </c>
      <c r="X15" s="148">
        <f t="shared" ref="X15" si="46" xml:space="preserve"> IF( W15 &lt; SUM( Y15:Z15 ), 0, W15 - SUM( Y15:Z15 ))</f>
        <v>26</v>
      </c>
      <c r="Y15" s="148">
        <v>0</v>
      </c>
      <c r="Z15" s="148">
        <f t="shared" ref="Z15" si="47" xml:space="preserve"> Y15</f>
        <v>0</v>
      </c>
      <c r="AA15" s="148"/>
      <c r="AB15" s="148"/>
      <c r="AC15" s="148"/>
      <c r="AD15" s="167"/>
      <c r="AE15" s="148"/>
      <c r="AF15" s="168">
        <v>4</v>
      </c>
      <c r="AG15" s="169" t="s">
        <v>6</v>
      </c>
      <c r="AH15" s="168"/>
      <c r="AI15" s="169"/>
      <c r="AJ15" s="168">
        <v>1</v>
      </c>
      <c r="AK15" s="169" t="s">
        <v>24</v>
      </c>
      <c r="AL15" s="170">
        <f t="shared" ref="AL15" si="48" xml:space="preserve"> ROUND( IF( ISBLANK(AH15), AF15,  AF15 / AH15) * IF( AK15 = "x p.d.", AJ15 * 365, IF( AK15 = "x p.w.", AJ15 * 52, IF( AK15 = "x p.m.",  AJ15 * 12, IF( AK15 = "x p.a.",  AJ15, 1 )))), 0)</f>
        <v>208</v>
      </c>
      <c r="AM15" s="171">
        <v>0</v>
      </c>
      <c r="AN15" s="172">
        <f t="shared" ref="AN15" si="49" xml:space="preserve"> AL15 - AM15</f>
        <v>208</v>
      </c>
      <c r="AO15" s="173">
        <f>AN15*0.05</f>
        <v>10.4</v>
      </c>
      <c r="AP15" s="173">
        <f>AN15*0.45</f>
        <v>93.600000000000009</v>
      </c>
      <c r="AQ15" s="174">
        <f>AN15*0.5</f>
        <v>104</v>
      </c>
      <c r="AR15" s="174"/>
      <c r="AS15" s="173"/>
      <c r="AT15" s="84"/>
      <c r="AU15" s="36"/>
      <c r="AV15" s="7">
        <v>0.5</v>
      </c>
      <c r="AW15" s="12" t="s">
        <v>6</v>
      </c>
      <c r="AX15" s="7"/>
      <c r="AY15" s="12"/>
      <c r="AZ15" s="7">
        <v>1</v>
      </c>
      <c r="BA15" s="12" t="s">
        <v>24</v>
      </c>
      <c r="BB15" s="85">
        <f t="shared" ref="BB15" si="50" xml:space="preserve"> ROUND( IF( ISBLANK(AX15), AV15,  AV15 / AX15) * IF( BA15 = "x p.d.", AZ15 * 365, IF( BA15 = "x p.w.", AZ15 * 52, IF( BA15 = "x p.m.",  AZ15 * 12, IF( BA15 = "x p.a.",  AZ15, 1 )))), 0)</f>
        <v>26</v>
      </c>
      <c r="BC15" s="13" t="s">
        <v>48</v>
      </c>
      <c r="BD15" s="11"/>
      <c r="BE15" s="72">
        <f t="shared" ref="BE15" si="51" xml:space="preserve"> IF( BB15 &lt; SUM( BC15:BD15 ), 0, BB15 - SUM( BC15:BD15 ))</f>
        <v>26</v>
      </c>
      <c r="BF15" s="86"/>
      <c r="BG15" s="87"/>
    </row>
    <row r="16" spans="1:59 16384:16384" customFormat="1" ht="30" x14ac:dyDescent="0.25">
      <c r="A16" s="133" t="s">
        <v>154</v>
      </c>
      <c r="B16" s="239" t="s">
        <v>226</v>
      </c>
      <c r="C16" s="160" t="s">
        <v>98</v>
      </c>
      <c r="D16" s="135">
        <v>1</v>
      </c>
      <c r="E16" s="161" t="s">
        <v>6</v>
      </c>
      <c r="F16" s="135"/>
      <c r="G16" s="161"/>
      <c r="H16" s="135">
        <v>1</v>
      </c>
      <c r="I16" s="161" t="s">
        <v>24</v>
      </c>
      <c r="J16" s="162">
        <f t="shared" si="1"/>
        <v>52</v>
      </c>
      <c r="K16" s="138">
        <f t="shared" ref="K16" si="52" xml:space="preserve"> IF( J16 &lt; SUM( L16:M16 ), 0, J16 - SUM( L16:M16 ))</f>
        <v>52</v>
      </c>
      <c r="L16" s="138">
        <v>0</v>
      </c>
      <c r="M16" s="138">
        <v>0</v>
      </c>
      <c r="N16" s="139"/>
      <c r="O16" s="140"/>
      <c r="P16" s="140"/>
      <c r="Q16" s="163">
        <v>0.5</v>
      </c>
      <c r="R16" s="164" t="s">
        <v>6</v>
      </c>
      <c r="S16" s="141"/>
      <c r="T16" s="165"/>
      <c r="U16" s="141">
        <v>1</v>
      </c>
      <c r="V16" s="165" t="s">
        <v>24</v>
      </c>
      <c r="W16" s="166">
        <f t="shared" si="3"/>
        <v>26</v>
      </c>
      <c r="X16" s="148">
        <f t="shared" si="4"/>
        <v>26</v>
      </c>
      <c r="Y16" s="148">
        <v>0</v>
      </c>
      <c r="Z16" s="148">
        <f t="shared" si="5"/>
        <v>0</v>
      </c>
      <c r="AA16" s="148"/>
      <c r="AB16" s="148"/>
      <c r="AC16" s="148"/>
      <c r="AD16" s="167"/>
      <c r="AE16" s="148"/>
      <c r="AF16" s="168">
        <v>25</v>
      </c>
      <c r="AG16" s="169" t="s">
        <v>6</v>
      </c>
      <c r="AH16" s="168"/>
      <c r="AI16" s="169"/>
      <c r="AJ16" s="168">
        <v>1</v>
      </c>
      <c r="AK16" s="169" t="s">
        <v>9</v>
      </c>
      <c r="AL16" s="170">
        <f t="shared" si="6"/>
        <v>25</v>
      </c>
      <c r="AM16" s="171">
        <f>AL16/5</f>
        <v>5</v>
      </c>
      <c r="AN16" s="172">
        <f t="shared" ref="AN16" si="53" xml:space="preserve"> AL16 - AM16</f>
        <v>20</v>
      </c>
      <c r="AO16" s="173">
        <f>AN16*0.25</f>
        <v>5</v>
      </c>
      <c r="AP16" s="173">
        <f>AN16*0.25</f>
        <v>5</v>
      </c>
      <c r="AQ16" s="174">
        <f>AN16*0.25</f>
        <v>5</v>
      </c>
      <c r="AR16" s="174">
        <f>AN16*0.25</f>
        <v>5</v>
      </c>
      <c r="AS16" s="173">
        <f>AM16</f>
        <v>5</v>
      </c>
      <c r="AT16" s="105" t="s">
        <v>95</v>
      </c>
      <c r="AU16" s="106" t="s">
        <v>95</v>
      </c>
      <c r="AV16" s="107" t="s">
        <v>95</v>
      </c>
      <c r="AW16" s="107" t="s">
        <v>95</v>
      </c>
      <c r="AX16" s="7"/>
      <c r="AY16" s="12"/>
      <c r="AZ16" s="7">
        <v>1</v>
      </c>
      <c r="BA16" s="12" t="s">
        <v>24</v>
      </c>
      <c r="BB16" s="85" t="e">
        <f t="shared" si="8"/>
        <v>#VALUE!</v>
      </c>
      <c r="BC16" s="13" t="s">
        <v>48</v>
      </c>
      <c r="BD16" s="11"/>
      <c r="BE16" s="72" t="e">
        <f t="shared" si="9"/>
        <v>#VALUE!</v>
      </c>
      <c r="BF16" s="86"/>
      <c r="BG16" s="87"/>
    </row>
    <row r="17" spans="1:59" customFormat="1" ht="22.5" x14ac:dyDescent="0.25">
      <c r="A17" s="133" t="s">
        <v>155</v>
      </c>
      <c r="B17" s="239" t="s">
        <v>226</v>
      </c>
      <c r="C17" s="160" t="s">
        <v>99</v>
      </c>
      <c r="D17" s="135">
        <v>40</v>
      </c>
      <c r="E17" s="161" t="s">
        <v>6</v>
      </c>
      <c r="F17" s="135"/>
      <c r="G17" s="161"/>
      <c r="H17" s="135">
        <v>1</v>
      </c>
      <c r="I17" s="161" t="s">
        <v>9</v>
      </c>
      <c r="J17" s="162">
        <f t="shared" ref="J17" si="54" xml:space="preserve"> ROUND( IF( ISBLANK(F17), D17,  D17 / F17) * IF( I17 = "x p.d.", H17 * 365, IF( I17 = "x p.w.", H17 * 52, IF( I17 = "x p.m.",  H17 * 12, IF( I17 = "x p.a.",  H17, 1 )))), 0)</f>
        <v>40</v>
      </c>
      <c r="K17" s="138">
        <f t="shared" ref="K17" si="55" xml:space="preserve"> IF( J17 &lt; SUM( L17:M17 ), 0, J17 - SUM( L17:M17 ))</f>
        <v>20</v>
      </c>
      <c r="L17" s="138">
        <v>20</v>
      </c>
      <c r="M17" s="138"/>
      <c r="N17" s="139"/>
      <c r="O17" s="140"/>
      <c r="P17" s="140"/>
      <c r="Q17" s="141">
        <v>40</v>
      </c>
      <c r="R17" s="165" t="s">
        <v>6</v>
      </c>
      <c r="S17" s="141"/>
      <c r="T17" s="165"/>
      <c r="U17" s="175">
        <v>1</v>
      </c>
      <c r="V17" s="165" t="s">
        <v>9</v>
      </c>
      <c r="W17" s="166">
        <f t="shared" ref="W17" si="56" xml:space="preserve"> ROUND( IF( ISBLANK(S17), Q17,  Q17 / S17) * IF( V17 = "x p.d.", U17 * 365, IF( V17 = "x p.w.", U17 * 52, IF( V17 = "x p.m.",  U17 * 12, IF( V17 = "x p.a.",  U17, 1 )))), 0)</f>
        <v>40</v>
      </c>
      <c r="X17" s="148">
        <f t="shared" ref="X17" si="57" xml:space="preserve"> IF( W17 &lt; SUM( Y17:Z17 ), 0, W17 - SUM( Y17:Z17 ))</f>
        <v>20</v>
      </c>
      <c r="Y17" s="148">
        <f xml:space="preserve"> ROUND( $W17 / 2, 0 )</f>
        <v>20</v>
      </c>
      <c r="Z17" s="148">
        <v>0</v>
      </c>
      <c r="AA17" s="148"/>
      <c r="AB17" s="148"/>
      <c r="AC17" s="148"/>
      <c r="AD17" s="167"/>
      <c r="AE17" s="148"/>
      <c r="AF17" s="168">
        <v>36</v>
      </c>
      <c r="AG17" s="169" t="s">
        <v>6</v>
      </c>
      <c r="AH17" s="168"/>
      <c r="AI17" s="169"/>
      <c r="AJ17" s="168">
        <v>0.5</v>
      </c>
      <c r="AK17" s="169" t="s">
        <v>9</v>
      </c>
      <c r="AL17" s="170">
        <f t="shared" ref="AL17" si="58" xml:space="preserve"> ROUND( IF( ISBLANK(AH17), AF17,  AF17 / AH17) * IF( AK17 = "x p.d.", AJ17 * 365, IF( AK17 = "x p.w.", AJ17 * 52, IF( AK17 = "x p.m.",  AJ17 * 12, IF( AK17 = "x p.a.",  AJ17, 1 )))), 0)</f>
        <v>18</v>
      </c>
      <c r="AM17" s="171">
        <f>AL17/3</f>
        <v>6</v>
      </c>
      <c r="AN17" s="172">
        <f xml:space="preserve"> AL17 - AM17</f>
        <v>12</v>
      </c>
      <c r="AO17" s="173"/>
      <c r="AP17" s="173">
        <f>AN17*0.5</f>
        <v>6</v>
      </c>
      <c r="AQ17" s="174">
        <f>AN17*0.5</f>
        <v>6</v>
      </c>
      <c r="AR17" s="174"/>
      <c r="AS17" s="173">
        <f>AM17</f>
        <v>6</v>
      </c>
      <c r="AT17" s="84"/>
      <c r="AU17" s="36"/>
      <c r="AV17" s="7">
        <v>20</v>
      </c>
      <c r="AW17" s="12" t="s">
        <v>6</v>
      </c>
      <c r="AX17" s="7"/>
      <c r="AY17" s="12"/>
      <c r="AZ17" s="7">
        <v>1</v>
      </c>
      <c r="BA17" s="12" t="s">
        <v>9</v>
      </c>
      <c r="BB17" s="85">
        <f t="shared" ref="BB17" si="59" xml:space="preserve"> ROUND( IF( ISBLANK(AX17), AV17,  AV17 / AX17) * IF( BA17 = "x p.d.", AZ17 * 365, IF( BA17 = "x p.w.", AZ17 * 52, IF( BA17 = "x p.m.",  AZ17 * 12, IF( BA17 = "x p.a.",  AZ17, 1 )))), 0)</f>
        <v>20</v>
      </c>
      <c r="BC17" s="13" t="s">
        <v>48</v>
      </c>
      <c r="BD17" s="11"/>
      <c r="BE17" s="72">
        <f t="shared" ref="BE17" si="60" xml:space="preserve"> IF( BB17 &lt; SUM( BC17:BD17 ), 0, BB17 - SUM( BC17:BD17 ))</f>
        <v>20</v>
      </c>
      <c r="BF17" s="86"/>
      <c r="BG17" s="87"/>
    </row>
    <row r="18" spans="1:59" customFormat="1" ht="60" x14ac:dyDescent="0.25">
      <c r="A18" s="133" t="s">
        <v>156</v>
      </c>
      <c r="B18" s="239" t="s">
        <v>228</v>
      </c>
      <c r="C18" s="160" t="s">
        <v>100</v>
      </c>
      <c r="D18" s="135"/>
      <c r="E18" s="161"/>
      <c r="F18" s="135"/>
      <c r="G18" s="161"/>
      <c r="H18" s="135"/>
      <c r="I18" s="161"/>
      <c r="J18" s="162"/>
      <c r="K18" s="138"/>
      <c r="L18" s="138"/>
      <c r="M18" s="138"/>
      <c r="N18" s="139"/>
      <c r="O18" s="140"/>
      <c r="P18" s="140"/>
      <c r="Q18" s="141"/>
      <c r="R18" s="165"/>
      <c r="S18" s="141"/>
      <c r="T18" s="165"/>
      <c r="U18" s="175"/>
      <c r="V18" s="165"/>
      <c r="W18" s="166"/>
      <c r="X18" s="148"/>
      <c r="Y18" s="148"/>
      <c r="Z18" s="148"/>
      <c r="AA18" s="148"/>
      <c r="AB18" s="148"/>
      <c r="AC18" s="148"/>
      <c r="AD18" s="167"/>
      <c r="AE18" s="148"/>
      <c r="AF18" s="168">
        <v>16</v>
      </c>
      <c r="AG18" s="169" t="s">
        <v>6</v>
      </c>
      <c r="AH18" s="168"/>
      <c r="AI18" s="169"/>
      <c r="AJ18" s="168">
        <v>0.5</v>
      </c>
      <c r="AK18" s="169" t="s">
        <v>9</v>
      </c>
      <c r="AL18" s="170">
        <f t="shared" ref="AL18" si="61" xml:space="preserve"> ROUND( IF( ISBLANK(AH18), AF18,  AF18 / AH18) * IF( AK18 = "x p.d.", AJ18 * 365, IF( AK18 = "x p.w.", AJ18 * 52, IF( AK18 = "x p.m.",  AJ18 * 12, IF( AK18 = "x p.a.",  AJ18, 1 )))), 0)</f>
        <v>8</v>
      </c>
      <c r="AM18" s="171">
        <v>0</v>
      </c>
      <c r="AN18" s="172">
        <f t="shared" ref="AN18" si="62" xml:space="preserve"> AL18 - AM18</f>
        <v>8</v>
      </c>
      <c r="AO18" s="173">
        <f>AN18</f>
        <v>8</v>
      </c>
      <c r="AP18" s="173"/>
      <c r="AQ18" s="174"/>
      <c r="AR18" s="174"/>
      <c r="AS18" s="173"/>
      <c r="AT18" s="84"/>
      <c r="AU18" s="36"/>
      <c r="AV18" s="7"/>
      <c r="AW18" s="12"/>
      <c r="AX18" s="7"/>
      <c r="AY18" s="12"/>
      <c r="AZ18" s="7"/>
      <c r="BA18" s="12"/>
      <c r="BB18" s="85"/>
      <c r="BC18" s="13"/>
      <c r="BD18" s="11"/>
      <c r="BE18" s="72"/>
      <c r="BF18" s="86"/>
      <c r="BG18" s="87"/>
    </row>
    <row r="19" spans="1:59" customFormat="1" ht="45" x14ac:dyDescent="0.25">
      <c r="A19" s="133" t="s">
        <v>157</v>
      </c>
      <c r="B19" s="239" t="s">
        <v>228</v>
      </c>
      <c r="C19" s="160" t="s">
        <v>101</v>
      </c>
      <c r="D19" s="135"/>
      <c r="E19" s="161"/>
      <c r="F19" s="135"/>
      <c r="G19" s="161"/>
      <c r="H19" s="135"/>
      <c r="I19" s="161"/>
      <c r="J19" s="162"/>
      <c r="K19" s="138"/>
      <c r="L19" s="138"/>
      <c r="M19" s="138"/>
      <c r="N19" s="139"/>
      <c r="O19" s="140"/>
      <c r="P19" s="140"/>
      <c r="Q19" s="141"/>
      <c r="R19" s="165"/>
      <c r="S19" s="141"/>
      <c r="T19" s="165"/>
      <c r="U19" s="175"/>
      <c r="V19" s="165"/>
      <c r="W19" s="166"/>
      <c r="X19" s="148"/>
      <c r="Y19" s="148"/>
      <c r="Z19" s="148"/>
      <c r="AA19" s="148"/>
      <c r="AB19" s="148"/>
      <c r="AC19" s="148"/>
      <c r="AD19" s="167"/>
      <c r="AE19" s="148"/>
      <c r="AF19" s="168">
        <v>32</v>
      </c>
      <c r="AG19" s="169" t="s">
        <v>6</v>
      </c>
      <c r="AH19" s="168"/>
      <c r="AI19" s="169"/>
      <c r="AJ19" s="168">
        <v>0.25</v>
      </c>
      <c r="AK19" s="169" t="s">
        <v>9</v>
      </c>
      <c r="AL19" s="170">
        <f t="shared" ref="AL19" si="63" xml:space="preserve"> ROUND( IF( ISBLANK(AH19), AF19,  AF19 / AH19) * IF( AK19 = "x p.d.", AJ19 * 365, IF( AK19 = "x p.w.", AJ19 * 52, IF( AK19 = "x p.m.",  AJ19 * 12, IF( AK19 = "x p.a.",  AJ19, 1 )))), 0)</f>
        <v>8</v>
      </c>
      <c r="AM19" s="171">
        <v>0</v>
      </c>
      <c r="AN19" s="172">
        <f t="shared" ref="AN19" si="64" xml:space="preserve"> AL19 - AM19</f>
        <v>8</v>
      </c>
      <c r="AO19" s="173"/>
      <c r="AP19" s="173">
        <f>AN19*0.25</f>
        <v>2</v>
      </c>
      <c r="AQ19" s="174">
        <f>AN19*0.25</f>
        <v>2</v>
      </c>
      <c r="AR19" s="174">
        <f>AN19*0.25</f>
        <v>2</v>
      </c>
      <c r="AS19" s="173">
        <f>AN19*0.25</f>
        <v>2</v>
      </c>
      <c r="AT19" s="84"/>
      <c r="AU19" s="36"/>
      <c r="AV19" s="7"/>
      <c r="AW19" s="12"/>
      <c r="AX19" s="7"/>
      <c r="AY19" s="12"/>
      <c r="AZ19" s="7"/>
      <c r="BA19" s="12"/>
      <c r="BB19" s="85"/>
      <c r="BC19" s="13"/>
      <c r="BD19" s="11"/>
      <c r="BE19" s="72"/>
      <c r="BF19" s="86"/>
      <c r="BG19" s="87"/>
    </row>
    <row r="20" spans="1:59" customFormat="1" ht="15" x14ac:dyDescent="0.25">
      <c r="A20" s="133" t="s">
        <v>89</v>
      </c>
      <c r="B20" s="239"/>
      <c r="C20" s="134" t="s">
        <v>112</v>
      </c>
      <c r="D20" s="135"/>
      <c r="E20" s="161"/>
      <c r="F20" s="135"/>
      <c r="G20" s="161"/>
      <c r="H20" s="135"/>
      <c r="I20" s="161"/>
      <c r="J20" s="162"/>
      <c r="K20" s="138"/>
      <c r="L20" s="138"/>
      <c r="M20" s="138"/>
      <c r="N20" s="139"/>
      <c r="O20" s="140"/>
      <c r="P20" s="140"/>
      <c r="Q20" s="141"/>
      <c r="R20" s="165"/>
      <c r="S20" s="141"/>
      <c r="T20" s="165"/>
      <c r="U20" s="175"/>
      <c r="V20" s="165"/>
      <c r="W20" s="166"/>
      <c r="X20" s="148"/>
      <c r="Y20" s="148"/>
      <c r="Z20" s="148"/>
      <c r="AA20" s="148"/>
      <c r="AB20" s="148"/>
      <c r="AC20" s="148"/>
      <c r="AD20" s="176"/>
      <c r="AE20" s="177"/>
      <c r="AF20" s="168"/>
      <c r="AG20" s="169"/>
      <c r="AH20" s="168"/>
      <c r="AI20" s="169"/>
      <c r="AJ20" s="168"/>
      <c r="AK20" s="169"/>
      <c r="AL20" s="157">
        <f t="shared" ref="AL20:AS20" si="65" xml:space="preserve"> SUM( AL21:AL37 )</f>
        <v>345</v>
      </c>
      <c r="AM20" s="157">
        <f t="shared" si="65"/>
        <v>50</v>
      </c>
      <c r="AN20" s="157">
        <f t="shared" si="65"/>
        <v>295</v>
      </c>
      <c r="AO20" s="158">
        <f t="shared" si="65"/>
        <v>45.5</v>
      </c>
      <c r="AP20" s="158">
        <f t="shared" si="65"/>
        <v>0</v>
      </c>
      <c r="AQ20" s="159">
        <f t="shared" si="65"/>
        <v>16.5</v>
      </c>
      <c r="AR20" s="159">
        <f t="shared" si="65"/>
        <v>223.00000000000006</v>
      </c>
      <c r="AS20" s="158">
        <f t="shared" si="65"/>
        <v>60</v>
      </c>
      <c r="AT20" s="53"/>
      <c r="AU20" s="58"/>
      <c r="AV20" s="7"/>
      <c r="AW20" s="12"/>
      <c r="AX20" s="7"/>
      <c r="AY20" s="12"/>
      <c r="AZ20" s="7"/>
      <c r="BA20" s="12"/>
      <c r="BB20" s="47"/>
      <c r="BC20" s="13"/>
      <c r="BD20" s="11"/>
      <c r="BE20" s="31"/>
      <c r="BF20" s="62"/>
      <c r="BG20" s="67"/>
    </row>
    <row r="21" spans="1:59" customFormat="1" ht="45" x14ac:dyDescent="0.25">
      <c r="A21" s="133" t="s">
        <v>158</v>
      </c>
      <c r="B21" s="239" t="s">
        <v>231</v>
      </c>
      <c r="C21" s="160" t="s">
        <v>113</v>
      </c>
      <c r="D21" s="135">
        <v>2</v>
      </c>
      <c r="E21" s="161" t="s">
        <v>6</v>
      </c>
      <c r="F21" s="135"/>
      <c r="G21" s="161"/>
      <c r="H21" s="135">
        <v>1</v>
      </c>
      <c r="I21" s="161" t="s">
        <v>24</v>
      </c>
      <c r="J21" s="162">
        <f t="shared" ref="J21:J27" si="66" xml:space="preserve"> ROUND( IF( ISBLANK(F21), D21,  D21 / F21) * IF( I21 = "x p.d.", H21 * 365, IF( I21 = "x p.w.", H21 * 52, IF( I21 = "x p.m.",  H21 * 12, IF( I21 = "x p.a.",  H21, 1 )))), 0)</f>
        <v>104</v>
      </c>
      <c r="K21" s="138">
        <f t="shared" ref="K21:K27" si="67" xml:space="preserve"> IF( J21 &lt; SUM( L21:M21 ), 0, J21 - SUM( L21:M21 ))</f>
        <v>35</v>
      </c>
      <c r="L21" s="138">
        <f t="shared" ref="L21:L37" si="68" xml:space="preserve"> ROUNDDOWN( $J21 / 3, 0)</f>
        <v>34</v>
      </c>
      <c r="M21" s="138">
        <f t="shared" ref="M21:M37" si="69" xml:space="preserve"> ROUNDUP( $J21 / 3, 0)</f>
        <v>35</v>
      </c>
      <c r="N21" s="139"/>
      <c r="O21" s="140"/>
      <c r="P21" s="140"/>
      <c r="Q21" s="141">
        <v>5</v>
      </c>
      <c r="R21" s="165" t="s">
        <v>6</v>
      </c>
      <c r="S21" s="141"/>
      <c r="T21" s="165"/>
      <c r="U21" s="175">
        <v>2</v>
      </c>
      <c r="V21" s="165" t="s">
        <v>25</v>
      </c>
      <c r="W21" s="166">
        <f t="shared" ref="W21:W27" si="70" xml:space="preserve"> ROUND( IF( ISBLANK(S21), Q21,  Q21 / S21) * IF( V21 = "x p.d.", U21 * 365, IF( V21 = "x p.w.", U21 * 52, IF( V21 = "x p.m.",  U21 * 12, IF( V21 = "x p.a.",  U21, 1 )))), 0)</f>
        <v>120</v>
      </c>
      <c r="X21" s="148">
        <f t="shared" ref="X21:X27" si="71" xml:space="preserve"> IF( W21 &lt; SUM( Y21:Z21 ), 0, W21 - SUM( Y21:Z21 ))</f>
        <v>40</v>
      </c>
      <c r="Y21" s="148">
        <f t="shared" ref="Y21:Y37" si="72" xml:space="preserve"> ROUNDDOWN( $W21 / 3, 0)</f>
        <v>40</v>
      </c>
      <c r="Z21" s="148">
        <f t="shared" ref="Z21:Z37" si="73" xml:space="preserve"> ROUNDUP( $W21 / 3, 0)</f>
        <v>40</v>
      </c>
      <c r="AA21" s="148"/>
      <c r="AB21" s="148"/>
      <c r="AC21" s="148"/>
      <c r="AD21" s="176"/>
      <c r="AE21" s="177"/>
      <c r="AF21" s="168">
        <v>10</v>
      </c>
      <c r="AG21" s="169" t="s">
        <v>6</v>
      </c>
      <c r="AH21" s="168"/>
      <c r="AI21" s="169"/>
      <c r="AJ21" s="168">
        <v>1</v>
      </c>
      <c r="AK21" s="169" t="s">
        <v>9</v>
      </c>
      <c r="AL21" s="170">
        <f t="shared" ref="AL21:AL27" si="74" xml:space="preserve"> ROUND( IF( ISBLANK(AH21), AF21,  AF21 / AH21) * IF( AK21 = "x p.d.", AJ21 * 365, IF( AK21 = "x p.w.", AJ21 * 52, IF( AK21 = "x p.m.",  AJ21 * 12, IF( AK21 = "x p.a.",  AJ21, 1 )))), 0)</f>
        <v>10</v>
      </c>
      <c r="AM21" s="171">
        <v>0</v>
      </c>
      <c r="AN21" s="172">
        <f xml:space="preserve"> AL21 - AM21</f>
        <v>10</v>
      </c>
      <c r="AO21" s="173">
        <f>AN21*0.1</f>
        <v>1</v>
      </c>
      <c r="AP21" s="173"/>
      <c r="AQ21" s="174">
        <f>AN21*0.45</f>
        <v>4.5</v>
      </c>
      <c r="AR21" s="174">
        <f>AN21*0.45</f>
        <v>4.5</v>
      </c>
      <c r="AS21" s="173"/>
      <c r="AT21" s="53"/>
      <c r="AU21" s="58"/>
      <c r="AV21" s="7">
        <v>5</v>
      </c>
      <c r="AW21" s="12" t="s">
        <v>6</v>
      </c>
      <c r="AX21" s="7"/>
      <c r="AY21" s="12"/>
      <c r="AZ21" s="7">
        <v>2</v>
      </c>
      <c r="BA21" s="12" t="s">
        <v>25</v>
      </c>
      <c r="BB21" s="47">
        <f t="shared" ref="BB21:BB27" si="75" xml:space="preserve"> ROUND( IF( ISBLANK(AX21), AV21,  AV21 / AX21) * IF( BA21 = "x p.d.", AZ21 * 365, IF( BA21 = "x p.w.", AZ21 * 52, IF( BA21 = "x p.m.",  AZ21 * 12, IF( BA21 = "x p.a.",  AZ21, 1 )))), 0)</f>
        <v>120</v>
      </c>
      <c r="BC21" s="13" t="s">
        <v>48</v>
      </c>
      <c r="BD21" s="11"/>
      <c r="BE21" s="31">
        <f t="shared" ref="BE21:BE27" si="76" xml:space="preserve"> IF( BB21 &lt; SUM( BC21:BD21 ), 0, BB21 - SUM( BC21:BD21 ))</f>
        <v>120</v>
      </c>
      <c r="BF21" s="62"/>
      <c r="BG21" s="67"/>
    </row>
    <row r="22" spans="1:59" customFormat="1" ht="60" x14ac:dyDescent="0.25">
      <c r="A22" s="133" t="s">
        <v>159</v>
      </c>
      <c r="B22" s="239" t="s">
        <v>231</v>
      </c>
      <c r="C22" s="160" t="s">
        <v>229</v>
      </c>
      <c r="D22" s="135">
        <v>2</v>
      </c>
      <c r="E22" s="161" t="s">
        <v>6</v>
      </c>
      <c r="F22" s="135"/>
      <c r="G22" s="161"/>
      <c r="H22" s="135">
        <v>1</v>
      </c>
      <c r="I22" s="161" t="s">
        <v>24</v>
      </c>
      <c r="J22" s="162">
        <f t="shared" si="66"/>
        <v>104</v>
      </c>
      <c r="K22" s="138">
        <f t="shared" si="67"/>
        <v>35</v>
      </c>
      <c r="L22" s="138">
        <f t="shared" si="68"/>
        <v>34</v>
      </c>
      <c r="M22" s="138">
        <f t="shared" si="69"/>
        <v>35</v>
      </c>
      <c r="N22" s="139"/>
      <c r="O22" s="140"/>
      <c r="P22" s="140"/>
      <c r="Q22" s="141">
        <v>5</v>
      </c>
      <c r="R22" s="165" t="s">
        <v>6</v>
      </c>
      <c r="S22" s="141"/>
      <c r="T22" s="165"/>
      <c r="U22" s="175">
        <v>2</v>
      </c>
      <c r="V22" s="165" t="s">
        <v>25</v>
      </c>
      <c r="W22" s="166">
        <f t="shared" si="70"/>
        <v>120</v>
      </c>
      <c r="X22" s="148">
        <f t="shared" si="71"/>
        <v>40</v>
      </c>
      <c r="Y22" s="148">
        <f t="shared" si="72"/>
        <v>40</v>
      </c>
      <c r="Z22" s="148">
        <f t="shared" si="73"/>
        <v>40</v>
      </c>
      <c r="AA22" s="148"/>
      <c r="AB22" s="148"/>
      <c r="AC22" s="148"/>
      <c r="AD22" s="176"/>
      <c r="AE22" s="177"/>
      <c r="AF22" s="168">
        <v>5</v>
      </c>
      <c r="AG22" s="169" t="s">
        <v>6</v>
      </c>
      <c r="AH22" s="168"/>
      <c r="AI22" s="169"/>
      <c r="AJ22" s="168">
        <v>12</v>
      </c>
      <c r="AK22" s="169" t="s">
        <v>9</v>
      </c>
      <c r="AL22" s="170">
        <f t="shared" si="74"/>
        <v>60</v>
      </c>
      <c r="AM22" s="171">
        <f>AL22-35</f>
        <v>25</v>
      </c>
      <c r="AN22" s="172">
        <f xml:space="preserve"> AL22 - AM22</f>
        <v>35</v>
      </c>
      <c r="AO22" s="173">
        <f>AN22*0.1</f>
        <v>3.5</v>
      </c>
      <c r="AP22" s="173"/>
      <c r="AQ22" s="174">
        <f>AN22*0.1</f>
        <v>3.5</v>
      </c>
      <c r="AR22" s="174">
        <f>AN22*0.8</f>
        <v>28</v>
      </c>
      <c r="AS22" s="173">
        <f>AM22</f>
        <v>25</v>
      </c>
      <c r="AT22" s="53"/>
      <c r="AU22" s="58"/>
      <c r="AV22" s="7">
        <v>5</v>
      </c>
      <c r="AW22" s="12" t="s">
        <v>6</v>
      </c>
      <c r="AX22" s="7"/>
      <c r="AY22" s="12"/>
      <c r="AZ22" s="7">
        <v>2</v>
      </c>
      <c r="BA22" s="12" t="s">
        <v>25</v>
      </c>
      <c r="BB22" s="47">
        <f t="shared" si="75"/>
        <v>120</v>
      </c>
      <c r="BC22" s="13" t="s">
        <v>48</v>
      </c>
      <c r="BD22" s="11"/>
      <c r="BE22" s="31">
        <f t="shared" si="76"/>
        <v>120</v>
      </c>
      <c r="BF22" s="62"/>
      <c r="BG22" s="67"/>
    </row>
    <row r="23" spans="1:59" customFormat="1" ht="60" x14ac:dyDescent="0.25">
      <c r="A23" s="133" t="s">
        <v>160</v>
      </c>
      <c r="B23" s="239" t="s">
        <v>231</v>
      </c>
      <c r="C23" s="160" t="s">
        <v>114</v>
      </c>
      <c r="D23" s="135">
        <v>2</v>
      </c>
      <c r="E23" s="161" t="s">
        <v>6</v>
      </c>
      <c r="F23" s="135"/>
      <c r="G23" s="161"/>
      <c r="H23" s="135">
        <v>1</v>
      </c>
      <c r="I23" s="161" t="s">
        <v>24</v>
      </c>
      <c r="J23" s="162">
        <f t="shared" si="66"/>
        <v>104</v>
      </c>
      <c r="K23" s="138">
        <f t="shared" si="67"/>
        <v>35</v>
      </c>
      <c r="L23" s="138">
        <f t="shared" si="68"/>
        <v>34</v>
      </c>
      <c r="M23" s="138">
        <f t="shared" si="69"/>
        <v>35</v>
      </c>
      <c r="N23" s="139"/>
      <c r="O23" s="140"/>
      <c r="P23" s="140"/>
      <c r="Q23" s="141">
        <v>5</v>
      </c>
      <c r="R23" s="165" t="s">
        <v>6</v>
      </c>
      <c r="S23" s="141"/>
      <c r="T23" s="165"/>
      <c r="U23" s="175">
        <v>2</v>
      </c>
      <c r="V23" s="165" t="s">
        <v>25</v>
      </c>
      <c r="W23" s="166">
        <f t="shared" si="70"/>
        <v>120</v>
      </c>
      <c r="X23" s="148">
        <f t="shared" si="71"/>
        <v>40</v>
      </c>
      <c r="Y23" s="148">
        <f t="shared" si="72"/>
        <v>40</v>
      </c>
      <c r="Z23" s="148">
        <f t="shared" si="73"/>
        <v>40</v>
      </c>
      <c r="AA23" s="148"/>
      <c r="AB23" s="148"/>
      <c r="AC23" s="148"/>
      <c r="AD23" s="176"/>
      <c r="AE23" s="177"/>
      <c r="AF23" s="168">
        <v>10</v>
      </c>
      <c r="AG23" s="169" t="s">
        <v>6</v>
      </c>
      <c r="AH23" s="168"/>
      <c r="AI23" s="169"/>
      <c r="AJ23" s="168">
        <v>2</v>
      </c>
      <c r="AK23" s="169" t="s">
        <v>9</v>
      </c>
      <c r="AL23" s="170">
        <f t="shared" si="74"/>
        <v>20</v>
      </c>
      <c r="AM23" s="171">
        <v>0</v>
      </c>
      <c r="AN23" s="172">
        <f t="shared" ref="AN23:AN37" si="77" xml:space="preserve"> AL23 - AM23</f>
        <v>20</v>
      </c>
      <c r="AO23" s="173">
        <f>AN23*0.1</f>
        <v>2</v>
      </c>
      <c r="AP23" s="173"/>
      <c r="AQ23" s="174"/>
      <c r="AR23" s="174">
        <f>AN23*0.9</f>
        <v>18</v>
      </c>
      <c r="AS23" s="173"/>
      <c r="AT23" s="53"/>
      <c r="AU23" s="58"/>
      <c r="AV23" s="7">
        <v>5</v>
      </c>
      <c r="AW23" s="12" t="s">
        <v>6</v>
      </c>
      <c r="AX23" s="7"/>
      <c r="AY23" s="12"/>
      <c r="AZ23" s="7">
        <v>2</v>
      </c>
      <c r="BA23" s="12" t="s">
        <v>25</v>
      </c>
      <c r="BB23" s="47">
        <f t="shared" si="75"/>
        <v>120</v>
      </c>
      <c r="BC23" s="13" t="s">
        <v>48</v>
      </c>
      <c r="BD23" s="11"/>
      <c r="BE23" s="31">
        <f t="shared" si="76"/>
        <v>120</v>
      </c>
      <c r="BF23" s="62"/>
      <c r="BG23" s="67"/>
    </row>
    <row r="24" spans="1:59" customFormat="1" ht="60" x14ac:dyDescent="0.25">
      <c r="A24" s="133" t="s">
        <v>161</v>
      </c>
      <c r="B24" s="239" t="s">
        <v>231</v>
      </c>
      <c r="C24" s="160" t="s">
        <v>115</v>
      </c>
      <c r="D24" s="135">
        <v>2</v>
      </c>
      <c r="E24" s="161" t="s">
        <v>6</v>
      </c>
      <c r="F24" s="135"/>
      <c r="G24" s="161"/>
      <c r="H24" s="135">
        <v>1</v>
      </c>
      <c r="I24" s="161" t="s">
        <v>24</v>
      </c>
      <c r="J24" s="162">
        <f t="shared" si="66"/>
        <v>104</v>
      </c>
      <c r="K24" s="138">
        <f t="shared" si="67"/>
        <v>35</v>
      </c>
      <c r="L24" s="138">
        <f t="shared" si="68"/>
        <v>34</v>
      </c>
      <c r="M24" s="138">
        <f t="shared" si="69"/>
        <v>35</v>
      </c>
      <c r="N24" s="139"/>
      <c r="O24" s="140"/>
      <c r="P24" s="140"/>
      <c r="Q24" s="141">
        <v>5</v>
      </c>
      <c r="R24" s="165" t="s">
        <v>6</v>
      </c>
      <c r="S24" s="141"/>
      <c r="T24" s="165"/>
      <c r="U24" s="175">
        <v>2</v>
      </c>
      <c r="V24" s="165" t="s">
        <v>25</v>
      </c>
      <c r="W24" s="166">
        <f t="shared" si="70"/>
        <v>120</v>
      </c>
      <c r="X24" s="148">
        <f t="shared" si="71"/>
        <v>40</v>
      </c>
      <c r="Y24" s="148">
        <f t="shared" si="72"/>
        <v>40</v>
      </c>
      <c r="Z24" s="148">
        <f t="shared" si="73"/>
        <v>40</v>
      </c>
      <c r="AA24" s="148"/>
      <c r="AB24" s="148"/>
      <c r="AC24" s="148"/>
      <c r="AD24" s="176"/>
      <c r="AE24" s="177"/>
      <c r="AF24" s="168">
        <v>10</v>
      </c>
      <c r="AG24" s="169" t="s">
        <v>6</v>
      </c>
      <c r="AH24" s="168"/>
      <c r="AI24" s="169"/>
      <c r="AJ24" s="168">
        <v>2</v>
      </c>
      <c r="AK24" s="169" t="s">
        <v>9</v>
      </c>
      <c r="AL24" s="170">
        <f t="shared" si="74"/>
        <v>20</v>
      </c>
      <c r="AM24" s="171">
        <v>0</v>
      </c>
      <c r="AN24" s="172">
        <f t="shared" si="77"/>
        <v>20</v>
      </c>
      <c r="AO24" s="173">
        <f>AN24*0.1</f>
        <v>2</v>
      </c>
      <c r="AP24" s="173"/>
      <c r="AQ24" s="174"/>
      <c r="AR24" s="174">
        <f>AN24*0.9</f>
        <v>18</v>
      </c>
      <c r="AS24" s="173"/>
      <c r="AT24" s="53"/>
      <c r="AU24" s="58"/>
      <c r="AV24" s="7">
        <v>5</v>
      </c>
      <c r="AW24" s="12" t="s">
        <v>6</v>
      </c>
      <c r="AX24" s="7"/>
      <c r="AY24" s="12"/>
      <c r="AZ24" s="7">
        <v>2</v>
      </c>
      <c r="BA24" s="12" t="s">
        <v>25</v>
      </c>
      <c r="BB24" s="47">
        <f t="shared" si="75"/>
        <v>120</v>
      </c>
      <c r="BC24" s="13" t="s">
        <v>48</v>
      </c>
      <c r="BD24" s="11"/>
      <c r="BE24" s="31">
        <f t="shared" si="76"/>
        <v>120</v>
      </c>
      <c r="BF24" s="62"/>
      <c r="BG24" s="67"/>
    </row>
    <row r="25" spans="1:59" customFormat="1" ht="45" x14ac:dyDescent="0.25">
      <c r="A25" s="133" t="s">
        <v>162</v>
      </c>
      <c r="B25" s="239" t="s">
        <v>230</v>
      </c>
      <c r="C25" s="160" t="s">
        <v>116</v>
      </c>
      <c r="D25" s="135">
        <v>2</v>
      </c>
      <c r="E25" s="161" t="s">
        <v>6</v>
      </c>
      <c r="F25" s="135"/>
      <c r="G25" s="161"/>
      <c r="H25" s="135">
        <v>1</v>
      </c>
      <c r="I25" s="161" t="s">
        <v>24</v>
      </c>
      <c r="J25" s="162">
        <f t="shared" si="66"/>
        <v>104</v>
      </c>
      <c r="K25" s="138">
        <f t="shared" si="67"/>
        <v>35</v>
      </c>
      <c r="L25" s="138">
        <f t="shared" si="68"/>
        <v>34</v>
      </c>
      <c r="M25" s="138">
        <f t="shared" si="69"/>
        <v>35</v>
      </c>
      <c r="N25" s="139"/>
      <c r="O25" s="140"/>
      <c r="P25" s="140"/>
      <c r="Q25" s="141">
        <v>5</v>
      </c>
      <c r="R25" s="165" t="s">
        <v>6</v>
      </c>
      <c r="S25" s="141"/>
      <c r="T25" s="165"/>
      <c r="U25" s="175">
        <v>2</v>
      </c>
      <c r="V25" s="165" t="s">
        <v>25</v>
      </c>
      <c r="W25" s="166">
        <f t="shared" si="70"/>
        <v>120</v>
      </c>
      <c r="X25" s="148">
        <f t="shared" si="71"/>
        <v>40</v>
      </c>
      <c r="Y25" s="148">
        <f t="shared" si="72"/>
        <v>40</v>
      </c>
      <c r="Z25" s="148">
        <f t="shared" si="73"/>
        <v>40</v>
      </c>
      <c r="AA25" s="148"/>
      <c r="AB25" s="148"/>
      <c r="AC25" s="148"/>
      <c r="AD25" s="176"/>
      <c r="AE25" s="177"/>
      <c r="AF25" s="168">
        <v>0</v>
      </c>
      <c r="AG25" s="169" t="s">
        <v>6</v>
      </c>
      <c r="AH25" s="168"/>
      <c r="AI25" s="169"/>
      <c r="AJ25" s="168">
        <v>12</v>
      </c>
      <c r="AK25" s="169" t="s">
        <v>9</v>
      </c>
      <c r="AL25" s="170">
        <f t="shared" si="74"/>
        <v>0</v>
      </c>
      <c r="AM25" s="171">
        <f>AL25</f>
        <v>0</v>
      </c>
      <c r="AN25" s="172">
        <f t="shared" si="77"/>
        <v>0</v>
      </c>
      <c r="AO25" s="173"/>
      <c r="AP25" s="173"/>
      <c r="AQ25" s="174"/>
      <c r="AR25" s="174"/>
      <c r="AS25" s="173"/>
      <c r="AT25" s="53"/>
      <c r="AU25" s="58"/>
      <c r="AV25" s="7">
        <v>5</v>
      </c>
      <c r="AW25" s="12" t="s">
        <v>6</v>
      </c>
      <c r="AX25" s="7"/>
      <c r="AY25" s="12"/>
      <c r="AZ25" s="7">
        <v>2</v>
      </c>
      <c r="BA25" s="12" t="s">
        <v>25</v>
      </c>
      <c r="BB25" s="47">
        <f t="shared" si="75"/>
        <v>120</v>
      </c>
      <c r="BC25" s="13" t="s">
        <v>48</v>
      </c>
      <c r="BD25" s="11"/>
      <c r="BE25" s="31">
        <f t="shared" si="76"/>
        <v>120</v>
      </c>
      <c r="BF25" s="62"/>
      <c r="BG25" s="67"/>
    </row>
    <row r="26" spans="1:59" customFormat="1" ht="30" x14ac:dyDescent="0.25">
      <c r="A26" s="133" t="s">
        <v>163</v>
      </c>
      <c r="B26" s="239" t="s">
        <v>230</v>
      </c>
      <c r="C26" s="160" t="s">
        <v>117</v>
      </c>
      <c r="D26" s="135">
        <v>2</v>
      </c>
      <c r="E26" s="161" t="s">
        <v>6</v>
      </c>
      <c r="F26" s="135"/>
      <c r="G26" s="161"/>
      <c r="H26" s="135">
        <v>1</v>
      </c>
      <c r="I26" s="161" t="s">
        <v>24</v>
      </c>
      <c r="J26" s="162">
        <f t="shared" si="66"/>
        <v>104</v>
      </c>
      <c r="K26" s="138">
        <f t="shared" si="67"/>
        <v>35</v>
      </c>
      <c r="L26" s="138">
        <f t="shared" si="68"/>
        <v>34</v>
      </c>
      <c r="M26" s="138">
        <f t="shared" si="69"/>
        <v>35</v>
      </c>
      <c r="N26" s="139"/>
      <c r="O26" s="140"/>
      <c r="P26" s="140"/>
      <c r="Q26" s="141">
        <v>5</v>
      </c>
      <c r="R26" s="165" t="s">
        <v>6</v>
      </c>
      <c r="S26" s="141"/>
      <c r="T26" s="165"/>
      <c r="U26" s="175">
        <v>2</v>
      </c>
      <c r="V26" s="165" t="s">
        <v>25</v>
      </c>
      <c r="W26" s="166">
        <f t="shared" si="70"/>
        <v>120</v>
      </c>
      <c r="X26" s="148">
        <f t="shared" si="71"/>
        <v>40</v>
      </c>
      <c r="Y26" s="148">
        <f t="shared" si="72"/>
        <v>40</v>
      </c>
      <c r="Z26" s="148">
        <f t="shared" si="73"/>
        <v>40</v>
      </c>
      <c r="AA26" s="148"/>
      <c r="AB26" s="148"/>
      <c r="AC26" s="148"/>
      <c r="AD26" s="176"/>
      <c r="AE26" s="177"/>
      <c r="AF26" s="168">
        <v>0</v>
      </c>
      <c r="AG26" s="169" t="s">
        <v>6</v>
      </c>
      <c r="AH26" s="168"/>
      <c r="AI26" s="169"/>
      <c r="AJ26" s="168">
        <v>2</v>
      </c>
      <c r="AK26" s="169" t="s">
        <v>9</v>
      </c>
      <c r="AL26" s="170">
        <f t="shared" si="74"/>
        <v>0</v>
      </c>
      <c r="AM26" s="171">
        <f>AL26</f>
        <v>0</v>
      </c>
      <c r="AN26" s="172">
        <f t="shared" si="77"/>
        <v>0</v>
      </c>
      <c r="AO26" s="173"/>
      <c r="AP26" s="173"/>
      <c r="AQ26" s="174"/>
      <c r="AR26" s="174"/>
      <c r="AS26" s="173"/>
      <c r="AT26" s="53"/>
      <c r="AU26" s="58"/>
      <c r="AV26" s="7">
        <v>5</v>
      </c>
      <c r="AW26" s="12" t="s">
        <v>6</v>
      </c>
      <c r="AX26" s="7"/>
      <c r="AY26" s="12"/>
      <c r="AZ26" s="7">
        <v>2</v>
      </c>
      <c r="BA26" s="12" t="s">
        <v>25</v>
      </c>
      <c r="BB26" s="47">
        <f t="shared" si="75"/>
        <v>120</v>
      </c>
      <c r="BC26" s="13" t="s">
        <v>48</v>
      </c>
      <c r="BD26" s="11"/>
      <c r="BE26" s="31">
        <f t="shared" si="76"/>
        <v>120</v>
      </c>
      <c r="BF26" s="62"/>
      <c r="BG26" s="67"/>
    </row>
    <row r="27" spans="1:59" customFormat="1" ht="30" x14ac:dyDescent="0.25">
      <c r="A27" s="133" t="s">
        <v>164</v>
      </c>
      <c r="B27" s="239" t="s">
        <v>230</v>
      </c>
      <c r="C27" s="160" t="s">
        <v>118</v>
      </c>
      <c r="D27" s="135">
        <v>2</v>
      </c>
      <c r="E27" s="161" t="s">
        <v>6</v>
      </c>
      <c r="F27" s="135"/>
      <c r="G27" s="161"/>
      <c r="H27" s="135">
        <v>1</v>
      </c>
      <c r="I27" s="161" t="s">
        <v>24</v>
      </c>
      <c r="J27" s="162">
        <f t="shared" si="66"/>
        <v>104</v>
      </c>
      <c r="K27" s="138">
        <f t="shared" si="67"/>
        <v>35</v>
      </c>
      <c r="L27" s="138">
        <f t="shared" si="68"/>
        <v>34</v>
      </c>
      <c r="M27" s="138">
        <f t="shared" si="69"/>
        <v>35</v>
      </c>
      <c r="N27" s="139"/>
      <c r="O27" s="140"/>
      <c r="P27" s="140"/>
      <c r="Q27" s="141">
        <v>5</v>
      </c>
      <c r="R27" s="165" t="s">
        <v>6</v>
      </c>
      <c r="S27" s="141"/>
      <c r="T27" s="165"/>
      <c r="U27" s="175">
        <v>2</v>
      </c>
      <c r="V27" s="165" t="s">
        <v>25</v>
      </c>
      <c r="W27" s="166">
        <f t="shared" si="70"/>
        <v>120</v>
      </c>
      <c r="X27" s="148">
        <f t="shared" si="71"/>
        <v>40</v>
      </c>
      <c r="Y27" s="148">
        <f t="shared" si="72"/>
        <v>40</v>
      </c>
      <c r="Z27" s="148">
        <f t="shared" si="73"/>
        <v>40</v>
      </c>
      <c r="AA27" s="148"/>
      <c r="AB27" s="148"/>
      <c r="AC27" s="148"/>
      <c r="AD27" s="176"/>
      <c r="AE27" s="177"/>
      <c r="AF27" s="168">
        <v>0</v>
      </c>
      <c r="AG27" s="169" t="s">
        <v>6</v>
      </c>
      <c r="AH27" s="168"/>
      <c r="AI27" s="169"/>
      <c r="AJ27" s="168">
        <v>1</v>
      </c>
      <c r="AK27" s="169" t="s">
        <v>9</v>
      </c>
      <c r="AL27" s="170">
        <f t="shared" si="74"/>
        <v>0</v>
      </c>
      <c r="AM27" s="171">
        <f>AL27</f>
        <v>0</v>
      </c>
      <c r="AN27" s="172">
        <f t="shared" si="77"/>
        <v>0</v>
      </c>
      <c r="AO27" s="173"/>
      <c r="AP27" s="173"/>
      <c r="AQ27" s="174"/>
      <c r="AR27" s="174"/>
      <c r="AS27" s="173"/>
      <c r="AT27" s="53"/>
      <c r="AU27" s="58" t="s">
        <v>86</v>
      </c>
      <c r="AV27" s="7">
        <v>5</v>
      </c>
      <c r="AW27" s="12" t="s">
        <v>6</v>
      </c>
      <c r="AX27" s="7"/>
      <c r="AY27" s="12"/>
      <c r="AZ27" s="7">
        <v>2</v>
      </c>
      <c r="BA27" s="12" t="s">
        <v>25</v>
      </c>
      <c r="BB27" s="47">
        <f t="shared" si="75"/>
        <v>120</v>
      </c>
      <c r="BC27" s="13" t="s">
        <v>48</v>
      </c>
      <c r="BD27" s="11"/>
      <c r="BE27" s="31">
        <f t="shared" si="76"/>
        <v>120</v>
      </c>
      <c r="BF27" s="62"/>
      <c r="BG27" s="67"/>
    </row>
    <row r="28" spans="1:59" customFormat="1" ht="60" x14ac:dyDescent="0.25">
      <c r="A28" s="133" t="s">
        <v>165</v>
      </c>
      <c r="B28" s="239" t="s">
        <v>231</v>
      </c>
      <c r="C28" s="160" t="s">
        <v>120</v>
      </c>
      <c r="D28" s="135">
        <v>2</v>
      </c>
      <c r="E28" s="161" t="s">
        <v>6</v>
      </c>
      <c r="F28" s="135"/>
      <c r="G28" s="161"/>
      <c r="H28" s="135">
        <v>1</v>
      </c>
      <c r="I28" s="161" t="s">
        <v>24</v>
      </c>
      <c r="J28" s="162">
        <f t="shared" ref="J28:J29" si="78" xml:space="preserve"> ROUND( IF( ISBLANK(F28), D28,  D28 / F28) * IF( I28 = "x p.d.", H28 * 365, IF( I28 = "x p.w.", H28 * 52, IF( I28 = "x p.m.",  H28 * 12, IF( I28 = "x p.a.",  H28, 1 )))), 0)</f>
        <v>104</v>
      </c>
      <c r="K28" s="138">
        <f t="shared" ref="K28:K29" si="79" xml:space="preserve"> IF( J28 &lt; SUM( L28:M28 ), 0, J28 - SUM( L28:M28 ))</f>
        <v>35</v>
      </c>
      <c r="L28" s="138">
        <f t="shared" si="68"/>
        <v>34</v>
      </c>
      <c r="M28" s="138">
        <f t="shared" si="69"/>
        <v>35</v>
      </c>
      <c r="N28" s="139"/>
      <c r="O28" s="140"/>
      <c r="P28" s="140"/>
      <c r="Q28" s="141">
        <v>5</v>
      </c>
      <c r="R28" s="165" t="s">
        <v>6</v>
      </c>
      <c r="S28" s="141"/>
      <c r="T28" s="165"/>
      <c r="U28" s="175">
        <v>2</v>
      </c>
      <c r="V28" s="165" t="s">
        <v>25</v>
      </c>
      <c r="W28" s="166">
        <f t="shared" ref="W28:W29" si="80" xml:space="preserve"> ROUND( IF( ISBLANK(S28), Q28,  Q28 / S28) * IF( V28 = "x p.d.", U28 * 365, IF( V28 = "x p.w.", U28 * 52, IF( V28 = "x p.m.",  U28 * 12, IF( V28 = "x p.a.",  U28, 1 )))), 0)</f>
        <v>120</v>
      </c>
      <c r="X28" s="148">
        <f t="shared" ref="X28:X29" si="81" xml:space="preserve"> IF( W28 &lt; SUM( Y28:Z28 ), 0, W28 - SUM( Y28:Z28 ))</f>
        <v>40</v>
      </c>
      <c r="Y28" s="148">
        <f t="shared" si="72"/>
        <v>40</v>
      </c>
      <c r="Z28" s="148">
        <f t="shared" si="73"/>
        <v>40</v>
      </c>
      <c r="AA28" s="148"/>
      <c r="AB28" s="148"/>
      <c r="AC28" s="148"/>
      <c r="AD28" s="176"/>
      <c r="AE28" s="177"/>
      <c r="AF28" s="168">
        <v>20</v>
      </c>
      <c r="AG28" s="169" t="s">
        <v>6</v>
      </c>
      <c r="AH28" s="168"/>
      <c r="AI28" s="169"/>
      <c r="AJ28" s="168">
        <v>1</v>
      </c>
      <c r="AK28" s="169" t="s">
        <v>9</v>
      </c>
      <c r="AL28" s="170">
        <f t="shared" ref="AL28:AL29" si="82" xml:space="preserve"> ROUND( IF( ISBLANK(AH28), AF28,  AF28 / AH28) * IF( AK28 = "x p.d.", AJ28 * 365, IF( AK28 = "x p.w.", AJ28 * 52, IF( AK28 = "x p.m.",  AJ28 * 12, IF( AK28 = "x p.a.",  AJ28, 1 )))), 0)</f>
        <v>20</v>
      </c>
      <c r="AM28" s="171">
        <v>0</v>
      </c>
      <c r="AN28" s="172">
        <f t="shared" si="77"/>
        <v>20</v>
      </c>
      <c r="AO28" s="173">
        <f t="shared" ref="AO28:AO35" si="83">AN28*0.1</f>
        <v>2</v>
      </c>
      <c r="AP28" s="173"/>
      <c r="AQ28" s="174"/>
      <c r="AR28" s="174">
        <f>AN28*0.8</f>
        <v>16</v>
      </c>
      <c r="AS28" s="173">
        <f>AN28*0.1</f>
        <v>2</v>
      </c>
      <c r="AT28" s="53"/>
      <c r="AU28" s="58"/>
      <c r="AV28" s="7">
        <v>5</v>
      </c>
      <c r="AW28" s="12" t="s">
        <v>6</v>
      </c>
      <c r="AX28" s="7"/>
      <c r="AY28" s="12"/>
      <c r="AZ28" s="7">
        <v>2</v>
      </c>
      <c r="BA28" s="12" t="s">
        <v>25</v>
      </c>
      <c r="BB28" s="47">
        <f t="shared" ref="BB28:BB29" si="84" xml:space="preserve"> ROUND( IF( ISBLANK(AX28), AV28,  AV28 / AX28) * IF( BA28 = "x p.d.", AZ28 * 365, IF( BA28 = "x p.w.", AZ28 * 52, IF( BA28 = "x p.m.",  AZ28 * 12, IF( BA28 = "x p.a.",  AZ28, 1 )))), 0)</f>
        <v>120</v>
      </c>
      <c r="BC28" s="13" t="s">
        <v>48</v>
      </c>
      <c r="BD28" s="11"/>
      <c r="BE28" s="31">
        <f t="shared" ref="BE28:BE29" si="85" xml:space="preserve"> IF( BB28 &lt; SUM( BC28:BD28 ), 0, BB28 - SUM( BC28:BD28 ))</f>
        <v>120</v>
      </c>
      <c r="BF28" s="62"/>
      <c r="BG28" s="67"/>
    </row>
    <row r="29" spans="1:59" customFormat="1" ht="60" x14ac:dyDescent="0.25">
      <c r="A29" s="133" t="s">
        <v>166</v>
      </c>
      <c r="B29" s="239" t="s">
        <v>231</v>
      </c>
      <c r="C29" s="160" t="s">
        <v>119</v>
      </c>
      <c r="D29" s="135">
        <v>2</v>
      </c>
      <c r="E29" s="161" t="s">
        <v>6</v>
      </c>
      <c r="F29" s="135"/>
      <c r="G29" s="161"/>
      <c r="H29" s="135">
        <v>1</v>
      </c>
      <c r="I29" s="161" t="s">
        <v>24</v>
      </c>
      <c r="J29" s="162">
        <f t="shared" si="78"/>
        <v>104</v>
      </c>
      <c r="K29" s="138">
        <f t="shared" si="79"/>
        <v>35</v>
      </c>
      <c r="L29" s="138">
        <f t="shared" si="68"/>
        <v>34</v>
      </c>
      <c r="M29" s="138">
        <f t="shared" si="69"/>
        <v>35</v>
      </c>
      <c r="N29" s="139"/>
      <c r="O29" s="140"/>
      <c r="P29" s="140"/>
      <c r="Q29" s="141">
        <v>5</v>
      </c>
      <c r="R29" s="165" t="s">
        <v>6</v>
      </c>
      <c r="S29" s="141"/>
      <c r="T29" s="165"/>
      <c r="U29" s="175">
        <v>2</v>
      </c>
      <c r="V29" s="165" t="s">
        <v>25</v>
      </c>
      <c r="W29" s="166">
        <f t="shared" si="80"/>
        <v>120</v>
      </c>
      <c r="X29" s="148">
        <f t="shared" si="81"/>
        <v>40</v>
      </c>
      <c r="Y29" s="148">
        <f t="shared" si="72"/>
        <v>40</v>
      </c>
      <c r="Z29" s="148">
        <f t="shared" si="73"/>
        <v>40</v>
      </c>
      <c r="AA29" s="148"/>
      <c r="AB29" s="148"/>
      <c r="AC29" s="148"/>
      <c r="AD29" s="176"/>
      <c r="AE29" s="177"/>
      <c r="AF29" s="168">
        <v>20</v>
      </c>
      <c r="AG29" s="169" t="s">
        <v>6</v>
      </c>
      <c r="AH29" s="168"/>
      <c r="AI29" s="169"/>
      <c r="AJ29" s="168">
        <v>2</v>
      </c>
      <c r="AK29" s="169" t="s">
        <v>9</v>
      </c>
      <c r="AL29" s="170">
        <f t="shared" si="82"/>
        <v>40</v>
      </c>
      <c r="AM29" s="171">
        <v>0</v>
      </c>
      <c r="AN29" s="172">
        <f t="shared" si="77"/>
        <v>40</v>
      </c>
      <c r="AO29" s="173">
        <f t="shared" si="83"/>
        <v>4</v>
      </c>
      <c r="AP29" s="173"/>
      <c r="AQ29" s="174"/>
      <c r="AR29" s="174">
        <f>AN29*0.9</f>
        <v>36</v>
      </c>
      <c r="AS29" s="173"/>
      <c r="AT29" s="53"/>
      <c r="AU29" s="58"/>
      <c r="AV29" s="7">
        <v>5</v>
      </c>
      <c r="AW29" s="12" t="s">
        <v>6</v>
      </c>
      <c r="AX29" s="7"/>
      <c r="AY29" s="12"/>
      <c r="AZ29" s="7">
        <v>2</v>
      </c>
      <c r="BA29" s="12" t="s">
        <v>25</v>
      </c>
      <c r="BB29" s="47">
        <f t="shared" si="84"/>
        <v>120</v>
      </c>
      <c r="BC29" s="13" t="s">
        <v>48</v>
      </c>
      <c r="BD29" s="11"/>
      <c r="BE29" s="31">
        <f t="shared" si="85"/>
        <v>120</v>
      </c>
      <c r="BF29" s="62"/>
      <c r="BG29" s="67"/>
    </row>
    <row r="30" spans="1:59" customFormat="1" ht="45" x14ac:dyDescent="0.25">
      <c r="A30" s="133" t="s">
        <v>167</v>
      </c>
      <c r="B30" s="239" t="s">
        <v>231</v>
      </c>
      <c r="C30" s="160" t="s">
        <v>121</v>
      </c>
      <c r="D30" s="135">
        <v>2</v>
      </c>
      <c r="E30" s="161" t="s">
        <v>6</v>
      </c>
      <c r="F30" s="135"/>
      <c r="G30" s="161"/>
      <c r="H30" s="135">
        <v>1</v>
      </c>
      <c r="I30" s="161" t="s">
        <v>24</v>
      </c>
      <c r="J30" s="162">
        <f t="shared" ref="J30:J37" si="86" xml:space="preserve"> ROUND( IF( ISBLANK(F30), D30,  D30 / F30) * IF( I30 = "x p.d.", H30 * 365, IF( I30 = "x p.w.", H30 * 52, IF( I30 = "x p.m.",  H30 * 12, IF( I30 = "x p.a.",  H30, 1 )))), 0)</f>
        <v>104</v>
      </c>
      <c r="K30" s="138">
        <f t="shared" ref="K30:K37" si="87" xml:space="preserve"> IF( J30 &lt; SUM( L30:M30 ), 0, J30 - SUM( L30:M30 ))</f>
        <v>35</v>
      </c>
      <c r="L30" s="138">
        <f t="shared" si="68"/>
        <v>34</v>
      </c>
      <c r="M30" s="138">
        <f t="shared" si="69"/>
        <v>35</v>
      </c>
      <c r="N30" s="139"/>
      <c r="O30" s="140"/>
      <c r="P30" s="140"/>
      <c r="Q30" s="141">
        <v>5</v>
      </c>
      <c r="R30" s="165" t="s">
        <v>6</v>
      </c>
      <c r="S30" s="141"/>
      <c r="T30" s="165"/>
      <c r="U30" s="175">
        <v>2</v>
      </c>
      <c r="V30" s="165" t="s">
        <v>25</v>
      </c>
      <c r="W30" s="166">
        <f t="shared" ref="W30:W37" si="88" xml:space="preserve"> ROUND( IF( ISBLANK(S30), Q30,  Q30 / S30) * IF( V30 = "x p.d.", U30 * 365, IF( V30 = "x p.w.", U30 * 52, IF( V30 = "x p.m.",  U30 * 12, IF( V30 = "x p.a.",  U30, 1 )))), 0)</f>
        <v>120</v>
      </c>
      <c r="X30" s="148">
        <f t="shared" ref="X30:X37" si="89" xml:space="preserve"> IF( W30 &lt; SUM( Y30:Z30 ), 0, W30 - SUM( Y30:Z30 ))</f>
        <v>40</v>
      </c>
      <c r="Y30" s="148">
        <f t="shared" si="72"/>
        <v>40</v>
      </c>
      <c r="Z30" s="148">
        <f t="shared" si="73"/>
        <v>40</v>
      </c>
      <c r="AA30" s="148"/>
      <c r="AB30" s="148"/>
      <c r="AC30" s="148"/>
      <c r="AD30" s="176"/>
      <c r="AE30" s="177"/>
      <c r="AF30" s="168">
        <v>2</v>
      </c>
      <c r="AG30" s="169" t="s">
        <v>6</v>
      </c>
      <c r="AH30" s="168"/>
      <c r="AI30" s="169"/>
      <c r="AJ30" s="168">
        <v>1</v>
      </c>
      <c r="AK30" s="169" t="s">
        <v>9</v>
      </c>
      <c r="AL30" s="170">
        <f t="shared" ref="AL30:AL37" si="90" xml:space="preserve"> ROUND( IF( ISBLANK(AH30), AF30,  AF30 / AH30) * IF( AK30 = "x p.d.", AJ30 * 365, IF( AK30 = "x p.w.", AJ30 * 52, IF( AK30 = "x p.m.",  AJ30 * 12, IF( AK30 = "x p.a.",  AJ30, 1 )))), 0)</f>
        <v>2</v>
      </c>
      <c r="AM30" s="171">
        <v>0</v>
      </c>
      <c r="AN30" s="172">
        <f t="shared" si="77"/>
        <v>2</v>
      </c>
      <c r="AO30" s="173">
        <f t="shared" si="83"/>
        <v>0.2</v>
      </c>
      <c r="AP30" s="173"/>
      <c r="AQ30" s="174"/>
      <c r="AR30" s="174">
        <f>AN30*0.9</f>
        <v>1.8</v>
      </c>
      <c r="AS30" s="173"/>
      <c r="AT30" s="53"/>
      <c r="AU30" s="58"/>
      <c r="AV30" s="7">
        <v>5</v>
      </c>
      <c r="AW30" s="12" t="s">
        <v>6</v>
      </c>
      <c r="AX30" s="7"/>
      <c r="AY30" s="12"/>
      <c r="AZ30" s="7">
        <v>2</v>
      </c>
      <c r="BA30" s="12" t="s">
        <v>25</v>
      </c>
      <c r="BB30" s="47">
        <f t="shared" ref="BB30:BB37" si="91" xml:space="preserve"> ROUND( IF( ISBLANK(AX30), AV30,  AV30 / AX30) * IF( BA30 = "x p.d.", AZ30 * 365, IF( BA30 = "x p.w.", AZ30 * 52, IF( BA30 = "x p.m.",  AZ30 * 12, IF( BA30 = "x p.a.",  AZ30, 1 )))), 0)</f>
        <v>120</v>
      </c>
      <c r="BC30" s="13" t="s">
        <v>48</v>
      </c>
      <c r="BD30" s="11"/>
      <c r="BE30" s="31">
        <f t="shared" ref="BE30:BE37" si="92" xml:space="preserve"> IF( BB30 &lt; SUM( BC30:BD30 ), 0, BB30 - SUM( BC30:BD30 ))</f>
        <v>120</v>
      </c>
      <c r="BF30" s="62"/>
      <c r="BG30" s="67"/>
    </row>
    <row r="31" spans="1:59" customFormat="1" ht="45" x14ac:dyDescent="0.25">
      <c r="A31" s="133" t="s">
        <v>168</v>
      </c>
      <c r="B31" s="239" t="s">
        <v>231</v>
      </c>
      <c r="C31" s="160" t="s">
        <v>122</v>
      </c>
      <c r="D31" s="135">
        <v>2</v>
      </c>
      <c r="E31" s="161" t="s">
        <v>6</v>
      </c>
      <c r="F31" s="135"/>
      <c r="G31" s="161"/>
      <c r="H31" s="135">
        <v>1</v>
      </c>
      <c r="I31" s="161" t="s">
        <v>24</v>
      </c>
      <c r="J31" s="162">
        <f t="shared" si="86"/>
        <v>104</v>
      </c>
      <c r="K31" s="138">
        <f t="shared" si="87"/>
        <v>35</v>
      </c>
      <c r="L31" s="138">
        <f t="shared" si="68"/>
        <v>34</v>
      </c>
      <c r="M31" s="138">
        <f t="shared" si="69"/>
        <v>35</v>
      </c>
      <c r="N31" s="139"/>
      <c r="O31" s="140"/>
      <c r="P31" s="140"/>
      <c r="Q31" s="141">
        <v>5</v>
      </c>
      <c r="R31" s="165" t="s">
        <v>6</v>
      </c>
      <c r="S31" s="141"/>
      <c r="T31" s="165"/>
      <c r="U31" s="175">
        <v>2</v>
      </c>
      <c r="V31" s="165" t="s">
        <v>25</v>
      </c>
      <c r="W31" s="166">
        <f t="shared" si="88"/>
        <v>120</v>
      </c>
      <c r="X31" s="148">
        <f t="shared" si="89"/>
        <v>40</v>
      </c>
      <c r="Y31" s="148">
        <f t="shared" si="72"/>
        <v>40</v>
      </c>
      <c r="Z31" s="148">
        <f t="shared" si="73"/>
        <v>40</v>
      </c>
      <c r="AA31" s="148"/>
      <c r="AB31" s="148"/>
      <c r="AC31" s="148"/>
      <c r="AD31" s="176"/>
      <c r="AE31" s="177"/>
      <c r="AF31" s="168">
        <v>5</v>
      </c>
      <c r="AG31" s="169" t="s">
        <v>6</v>
      </c>
      <c r="AH31" s="168"/>
      <c r="AI31" s="169"/>
      <c r="AJ31" s="168">
        <v>1</v>
      </c>
      <c r="AK31" s="169" t="s">
        <v>9</v>
      </c>
      <c r="AL31" s="170">
        <f t="shared" si="90"/>
        <v>5</v>
      </c>
      <c r="AM31" s="171">
        <v>0</v>
      </c>
      <c r="AN31" s="172">
        <f t="shared" si="77"/>
        <v>5</v>
      </c>
      <c r="AO31" s="173">
        <f t="shared" si="83"/>
        <v>0.5</v>
      </c>
      <c r="AP31" s="173"/>
      <c r="AQ31" s="174"/>
      <c r="AR31" s="174">
        <f>AN31*0.9</f>
        <v>4.5</v>
      </c>
      <c r="AS31" s="173"/>
      <c r="AT31" s="53"/>
      <c r="AU31" s="58"/>
      <c r="AV31" s="7">
        <v>5</v>
      </c>
      <c r="AW31" s="12" t="s">
        <v>6</v>
      </c>
      <c r="AX31" s="7"/>
      <c r="AY31" s="12"/>
      <c r="AZ31" s="7">
        <v>2</v>
      </c>
      <c r="BA31" s="12" t="s">
        <v>25</v>
      </c>
      <c r="BB31" s="47">
        <f t="shared" si="91"/>
        <v>120</v>
      </c>
      <c r="BC31" s="13" t="s">
        <v>48</v>
      </c>
      <c r="BD31" s="11"/>
      <c r="BE31" s="31">
        <f t="shared" si="92"/>
        <v>120</v>
      </c>
      <c r="BF31" s="62"/>
      <c r="BG31" s="67"/>
    </row>
    <row r="32" spans="1:59" customFormat="1" ht="57" customHeight="1" x14ac:dyDescent="0.25">
      <c r="A32" s="133" t="s">
        <v>169</v>
      </c>
      <c r="B32" s="239" t="s">
        <v>231</v>
      </c>
      <c r="C32" s="160" t="s">
        <v>123</v>
      </c>
      <c r="D32" s="135">
        <v>2</v>
      </c>
      <c r="E32" s="161" t="s">
        <v>6</v>
      </c>
      <c r="F32" s="135"/>
      <c r="G32" s="161"/>
      <c r="H32" s="135">
        <v>1</v>
      </c>
      <c r="I32" s="161" t="s">
        <v>24</v>
      </c>
      <c r="J32" s="162">
        <f t="shared" si="86"/>
        <v>104</v>
      </c>
      <c r="K32" s="138">
        <f t="shared" si="87"/>
        <v>35</v>
      </c>
      <c r="L32" s="138">
        <f t="shared" si="68"/>
        <v>34</v>
      </c>
      <c r="M32" s="138">
        <f t="shared" si="69"/>
        <v>35</v>
      </c>
      <c r="N32" s="139"/>
      <c r="O32" s="140"/>
      <c r="P32" s="140"/>
      <c r="Q32" s="141">
        <v>5</v>
      </c>
      <c r="R32" s="165" t="s">
        <v>6</v>
      </c>
      <c r="S32" s="141"/>
      <c r="T32" s="165"/>
      <c r="U32" s="175">
        <v>2</v>
      </c>
      <c r="V32" s="165" t="s">
        <v>25</v>
      </c>
      <c r="W32" s="166">
        <f t="shared" si="88"/>
        <v>120</v>
      </c>
      <c r="X32" s="148">
        <f t="shared" si="89"/>
        <v>40</v>
      </c>
      <c r="Y32" s="148">
        <f t="shared" si="72"/>
        <v>40</v>
      </c>
      <c r="Z32" s="148">
        <f t="shared" si="73"/>
        <v>40</v>
      </c>
      <c r="AA32" s="148"/>
      <c r="AB32" s="148"/>
      <c r="AC32" s="148"/>
      <c r="AD32" s="176"/>
      <c r="AE32" s="177"/>
      <c r="AF32" s="168">
        <v>30</v>
      </c>
      <c r="AG32" s="169" t="s">
        <v>6</v>
      </c>
      <c r="AH32" s="168"/>
      <c r="AI32" s="169"/>
      <c r="AJ32" s="168">
        <v>1</v>
      </c>
      <c r="AK32" s="169" t="s">
        <v>9</v>
      </c>
      <c r="AL32" s="170">
        <f t="shared" si="90"/>
        <v>30</v>
      </c>
      <c r="AM32" s="171">
        <f>AL32-5</f>
        <v>25</v>
      </c>
      <c r="AN32" s="172">
        <f t="shared" si="77"/>
        <v>5</v>
      </c>
      <c r="AO32" s="173">
        <f t="shared" si="83"/>
        <v>0.5</v>
      </c>
      <c r="AP32" s="173"/>
      <c r="AQ32" s="174">
        <f>AN32*0.1</f>
        <v>0.5</v>
      </c>
      <c r="AR32" s="174">
        <f>AN32*0.8</f>
        <v>4</v>
      </c>
      <c r="AS32" s="173">
        <f>AM32</f>
        <v>25</v>
      </c>
      <c r="AT32" s="53"/>
      <c r="AU32" s="58"/>
      <c r="AV32" s="7">
        <v>5</v>
      </c>
      <c r="AW32" s="12" t="s">
        <v>6</v>
      </c>
      <c r="AX32" s="7"/>
      <c r="AY32" s="12"/>
      <c r="AZ32" s="7">
        <v>2</v>
      </c>
      <c r="BA32" s="12" t="s">
        <v>25</v>
      </c>
      <c r="BB32" s="47">
        <f t="shared" si="91"/>
        <v>120</v>
      </c>
      <c r="BC32" s="13" t="s">
        <v>48</v>
      </c>
      <c r="BD32" s="11"/>
      <c r="BE32" s="31">
        <f t="shared" si="92"/>
        <v>120</v>
      </c>
      <c r="BF32" s="62"/>
      <c r="BG32" s="67"/>
    </row>
    <row r="33" spans="1:59" customFormat="1" ht="45" x14ac:dyDescent="0.25">
      <c r="A33" s="133" t="s">
        <v>170</v>
      </c>
      <c r="B33" s="239" t="s">
        <v>231</v>
      </c>
      <c r="C33" s="160" t="s">
        <v>124</v>
      </c>
      <c r="D33" s="135">
        <v>2</v>
      </c>
      <c r="E33" s="161" t="s">
        <v>6</v>
      </c>
      <c r="F33" s="135"/>
      <c r="G33" s="161"/>
      <c r="H33" s="135">
        <v>1</v>
      </c>
      <c r="I33" s="161" t="s">
        <v>24</v>
      </c>
      <c r="J33" s="162">
        <f t="shared" si="86"/>
        <v>104</v>
      </c>
      <c r="K33" s="138">
        <f t="shared" si="87"/>
        <v>35</v>
      </c>
      <c r="L33" s="138">
        <f t="shared" si="68"/>
        <v>34</v>
      </c>
      <c r="M33" s="138">
        <f t="shared" si="69"/>
        <v>35</v>
      </c>
      <c r="N33" s="139"/>
      <c r="O33" s="140"/>
      <c r="P33" s="140"/>
      <c r="Q33" s="141">
        <v>5</v>
      </c>
      <c r="R33" s="165" t="s">
        <v>6</v>
      </c>
      <c r="S33" s="141"/>
      <c r="T33" s="165"/>
      <c r="U33" s="175">
        <v>2</v>
      </c>
      <c r="V33" s="165" t="s">
        <v>25</v>
      </c>
      <c r="W33" s="166">
        <f t="shared" si="88"/>
        <v>120</v>
      </c>
      <c r="X33" s="148">
        <f t="shared" si="89"/>
        <v>40</v>
      </c>
      <c r="Y33" s="148">
        <f t="shared" si="72"/>
        <v>40</v>
      </c>
      <c r="Z33" s="148">
        <f t="shared" si="73"/>
        <v>40</v>
      </c>
      <c r="AA33" s="148"/>
      <c r="AB33" s="148"/>
      <c r="AC33" s="148"/>
      <c r="AD33" s="176"/>
      <c r="AE33" s="177"/>
      <c r="AF33" s="168">
        <v>2</v>
      </c>
      <c r="AG33" s="169" t="s">
        <v>6</v>
      </c>
      <c r="AH33" s="168"/>
      <c r="AI33" s="169"/>
      <c r="AJ33" s="168">
        <v>1</v>
      </c>
      <c r="AK33" s="169" t="s">
        <v>9</v>
      </c>
      <c r="AL33" s="170">
        <f t="shared" si="90"/>
        <v>2</v>
      </c>
      <c r="AM33" s="171">
        <v>0</v>
      </c>
      <c r="AN33" s="172">
        <f t="shared" si="77"/>
        <v>2</v>
      </c>
      <c r="AO33" s="173">
        <f t="shared" si="83"/>
        <v>0.2</v>
      </c>
      <c r="AP33" s="173"/>
      <c r="AQ33" s="174"/>
      <c r="AR33" s="174">
        <f>AN33*0.9</f>
        <v>1.8</v>
      </c>
      <c r="AS33" s="173"/>
      <c r="AT33" s="53"/>
      <c r="AU33" s="58"/>
      <c r="AV33" s="7">
        <v>5</v>
      </c>
      <c r="AW33" s="12" t="s">
        <v>6</v>
      </c>
      <c r="AX33" s="7"/>
      <c r="AY33" s="12"/>
      <c r="AZ33" s="7">
        <v>2</v>
      </c>
      <c r="BA33" s="12" t="s">
        <v>25</v>
      </c>
      <c r="BB33" s="47">
        <f t="shared" si="91"/>
        <v>120</v>
      </c>
      <c r="BC33" s="13" t="s">
        <v>48</v>
      </c>
      <c r="BD33" s="11"/>
      <c r="BE33" s="31">
        <f t="shared" si="92"/>
        <v>120</v>
      </c>
      <c r="BF33" s="62"/>
      <c r="BG33" s="67"/>
    </row>
    <row r="34" spans="1:59" customFormat="1" ht="60" x14ac:dyDescent="0.25">
      <c r="A34" s="133" t="s">
        <v>171</v>
      </c>
      <c r="B34" s="239" t="s">
        <v>231</v>
      </c>
      <c r="C34" s="160" t="s">
        <v>125</v>
      </c>
      <c r="D34" s="135">
        <v>2</v>
      </c>
      <c r="E34" s="161" t="s">
        <v>6</v>
      </c>
      <c r="F34" s="135"/>
      <c r="G34" s="161"/>
      <c r="H34" s="135">
        <v>1</v>
      </c>
      <c r="I34" s="161" t="s">
        <v>24</v>
      </c>
      <c r="J34" s="162">
        <f t="shared" si="86"/>
        <v>104</v>
      </c>
      <c r="K34" s="138">
        <f t="shared" si="87"/>
        <v>35</v>
      </c>
      <c r="L34" s="138">
        <f t="shared" si="68"/>
        <v>34</v>
      </c>
      <c r="M34" s="138">
        <f t="shared" si="69"/>
        <v>35</v>
      </c>
      <c r="N34" s="139"/>
      <c r="O34" s="140"/>
      <c r="P34" s="140"/>
      <c r="Q34" s="141">
        <v>5</v>
      </c>
      <c r="R34" s="165" t="s">
        <v>6</v>
      </c>
      <c r="S34" s="141"/>
      <c r="T34" s="165"/>
      <c r="U34" s="175">
        <v>2</v>
      </c>
      <c r="V34" s="165" t="s">
        <v>25</v>
      </c>
      <c r="W34" s="166">
        <f t="shared" si="88"/>
        <v>120</v>
      </c>
      <c r="X34" s="148">
        <f t="shared" si="89"/>
        <v>40</v>
      </c>
      <c r="Y34" s="148">
        <f t="shared" si="72"/>
        <v>40</v>
      </c>
      <c r="Z34" s="148">
        <f t="shared" si="73"/>
        <v>40</v>
      </c>
      <c r="AA34" s="148"/>
      <c r="AB34" s="148"/>
      <c r="AC34" s="148"/>
      <c r="AD34" s="176"/>
      <c r="AE34" s="177"/>
      <c r="AF34" s="168">
        <v>2</v>
      </c>
      <c r="AG34" s="169" t="s">
        <v>6</v>
      </c>
      <c r="AH34" s="168"/>
      <c r="AI34" s="169"/>
      <c r="AJ34" s="168">
        <v>1</v>
      </c>
      <c r="AK34" s="169" t="s">
        <v>9</v>
      </c>
      <c r="AL34" s="170">
        <f t="shared" si="90"/>
        <v>2</v>
      </c>
      <c r="AM34" s="171">
        <v>0</v>
      </c>
      <c r="AN34" s="172">
        <f t="shared" si="77"/>
        <v>2</v>
      </c>
      <c r="AO34" s="173">
        <f t="shared" si="83"/>
        <v>0.2</v>
      </c>
      <c r="AP34" s="173"/>
      <c r="AQ34" s="174"/>
      <c r="AR34" s="174">
        <f>AN34*0.9</f>
        <v>1.8</v>
      </c>
      <c r="AS34" s="173"/>
      <c r="AT34" s="53"/>
      <c r="AU34" s="58"/>
      <c r="AV34" s="7">
        <v>5</v>
      </c>
      <c r="AW34" s="12" t="s">
        <v>6</v>
      </c>
      <c r="AX34" s="7"/>
      <c r="AY34" s="12"/>
      <c r="AZ34" s="7">
        <v>2</v>
      </c>
      <c r="BA34" s="12" t="s">
        <v>25</v>
      </c>
      <c r="BB34" s="47">
        <f t="shared" si="91"/>
        <v>120</v>
      </c>
      <c r="BC34" s="13" t="s">
        <v>48</v>
      </c>
      <c r="BD34" s="11"/>
      <c r="BE34" s="31">
        <f t="shared" si="92"/>
        <v>120</v>
      </c>
      <c r="BF34" s="62"/>
      <c r="BG34" s="67"/>
    </row>
    <row r="35" spans="1:59" customFormat="1" ht="30" x14ac:dyDescent="0.25">
      <c r="A35" s="133" t="s">
        <v>172</v>
      </c>
      <c r="B35" s="239" t="s">
        <v>231</v>
      </c>
      <c r="C35" s="160" t="s">
        <v>126</v>
      </c>
      <c r="D35" s="135">
        <v>2</v>
      </c>
      <c r="E35" s="161" t="s">
        <v>6</v>
      </c>
      <c r="F35" s="135"/>
      <c r="G35" s="161"/>
      <c r="H35" s="135">
        <v>1</v>
      </c>
      <c r="I35" s="161" t="s">
        <v>24</v>
      </c>
      <c r="J35" s="162">
        <f t="shared" si="86"/>
        <v>104</v>
      </c>
      <c r="K35" s="138">
        <f t="shared" si="87"/>
        <v>35</v>
      </c>
      <c r="L35" s="138">
        <f t="shared" si="68"/>
        <v>34</v>
      </c>
      <c r="M35" s="138">
        <f t="shared" si="69"/>
        <v>35</v>
      </c>
      <c r="N35" s="139"/>
      <c r="O35" s="140"/>
      <c r="P35" s="140"/>
      <c r="Q35" s="141">
        <v>5</v>
      </c>
      <c r="R35" s="165" t="s">
        <v>6</v>
      </c>
      <c r="S35" s="141"/>
      <c r="T35" s="165"/>
      <c r="U35" s="175">
        <v>2</v>
      </c>
      <c r="V35" s="165" t="s">
        <v>25</v>
      </c>
      <c r="W35" s="166">
        <f t="shared" si="88"/>
        <v>120</v>
      </c>
      <c r="X35" s="148">
        <f t="shared" si="89"/>
        <v>40</v>
      </c>
      <c r="Y35" s="148">
        <f t="shared" si="72"/>
        <v>40</v>
      </c>
      <c r="Z35" s="148">
        <f t="shared" si="73"/>
        <v>40</v>
      </c>
      <c r="AA35" s="148"/>
      <c r="AB35" s="148"/>
      <c r="AC35" s="148"/>
      <c r="AD35" s="176"/>
      <c r="AE35" s="177"/>
      <c r="AF35" s="168">
        <v>2</v>
      </c>
      <c r="AG35" s="169" t="s">
        <v>6</v>
      </c>
      <c r="AH35" s="168"/>
      <c r="AI35" s="169"/>
      <c r="AJ35" s="168">
        <v>1</v>
      </c>
      <c r="AK35" s="169" t="s">
        <v>9</v>
      </c>
      <c r="AL35" s="170">
        <f t="shared" si="90"/>
        <v>2</v>
      </c>
      <c r="AM35" s="171">
        <v>0</v>
      </c>
      <c r="AN35" s="172">
        <f t="shared" si="77"/>
        <v>2</v>
      </c>
      <c r="AO35" s="173">
        <f t="shared" si="83"/>
        <v>0.2</v>
      </c>
      <c r="AP35" s="173"/>
      <c r="AQ35" s="174"/>
      <c r="AR35" s="174">
        <f>AN35*0.9</f>
        <v>1.8</v>
      </c>
      <c r="AS35" s="173"/>
      <c r="AT35" s="53"/>
      <c r="AU35" s="58"/>
      <c r="AV35" s="7">
        <v>5</v>
      </c>
      <c r="AW35" s="12" t="s">
        <v>6</v>
      </c>
      <c r="AX35" s="7"/>
      <c r="AY35" s="12"/>
      <c r="AZ35" s="7">
        <v>2</v>
      </c>
      <c r="BA35" s="12" t="s">
        <v>25</v>
      </c>
      <c r="BB35" s="47">
        <f t="shared" si="91"/>
        <v>120</v>
      </c>
      <c r="BC35" s="13" t="s">
        <v>48</v>
      </c>
      <c r="BD35" s="11"/>
      <c r="BE35" s="31">
        <f t="shared" si="92"/>
        <v>120</v>
      </c>
      <c r="BF35" s="62"/>
      <c r="BG35" s="67"/>
    </row>
    <row r="36" spans="1:59" customFormat="1" ht="45" x14ac:dyDescent="0.25">
      <c r="A36" s="133" t="s">
        <v>173</v>
      </c>
      <c r="B36" s="239" t="s">
        <v>228</v>
      </c>
      <c r="C36" s="160" t="s">
        <v>111</v>
      </c>
      <c r="D36" s="135"/>
      <c r="E36" s="161"/>
      <c r="F36" s="135"/>
      <c r="G36" s="161"/>
      <c r="H36" s="135"/>
      <c r="I36" s="161"/>
      <c r="J36" s="162"/>
      <c r="K36" s="138"/>
      <c r="L36" s="138"/>
      <c r="M36" s="138"/>
      <c r="N36" s="139"/>
      <c r="O36" s="140"/>
      <c r="P36" s="140"/>
      <c r="Q36" s="141"/>
      <c r="R36" s="165"/>
      <c r="S36" s="141"/>
      <c r="T36" s="165"/>
      <c r="U36" s="175"/>
      <c r="V36" s="165"/>
      <c r="W36" s="166"/>
      <c r="X36" s="148"/>
      <c r="Y36" s="148"/>
      <c r="Z36" s="148"/>
      <c r="AA36" s="148"/>
      <c r="AB36" s="148"/>
      <c r="AC36" s="148"/>
      <c r="AD36" s="167"/>
      <c r="AE36" s="148"/>
      <c r="AF36" s="168">
        <v>1</v>
      </c>
      <c r="AG36" s="169" t="s">
        <v>6</v>
      </c>
      <c r="AH36" s="168"/>
      <c r="AI36" s="169"/>
      <c r="AJ36" s="168">
        <v>1</v>
      </c>
      <c r="AK36" s="169" t="s">
        <v>24</v>
      </c>
      <c r="AL36" s="170">
        <f xml:space="preserve"> ROUND( IF( ISBLANK(AH36), AF36,  AF36 / AH36) * IF( AK36 = "x p.d.", AJ36 * 365, IF( AK36 = "x p.w.", AJ36 * 52, IF( AK36 = "x p.m.",  AJ36 * 12, IF( AK36 = "x p.a.",  AJ36, 1 )))), 0)</f>
        <v>52</v>
      </c>
      <c r="AM36" s="171">
        <v>0</v>
      </c>
      <c r="AN36" s="172">
        <f t="shared" ref="AN36" si="93" xml:space="preserve"> AL36 - AM36</f>
        <v>52</v>
      </c>
      <c r="AO36" s="173">
        <f>AN36*0.1</f>
        <v>5.2</v>
      </c>
      <c r="AP36" s="173"/>
      <c r="AQ36" s="174"/>
      <c r="AR36" s="174">
        <f>AN36*0.9</f>
        <v>46.800000000000004</v>
      </c>
      <c r="AS36" s="173"/>
      <c r="AT36" s="84"/>
      <c r="AU36" s="36"/>
      <c r="AV36" s="7"/>
      <c r="AW36" s="12"/>
      <c r="AX36" s="7"/>
      <c r="AY36" s="12"/>
      <c r="AZ36" s="7"/>
      <c r="BA36" s="12"/>
      <c r="BB36" s="85"/>
      <c r="BC36" s="13"/>
      <c r="BD36" s="11"/>
      <c r="BE36" s="72"/>
      <c r="BF36" s="86"/>
      <c r="BG36" s="87"/>
    </row>
    <row r="37" spans="1:59" customFormat="1" ht="60" x14ac:dyDescent="0.25">
      <c r="A37" s="133" t="s">
        <v>174</v>
      </c>
      <c r="B37" s="239" t="s">
        <v>231</v>
      </c>
      <c r="C37" s="160" t="s">
        <v>127</v>
      </c>
      <c r="D37" s="135">
        <v>2</v>
      </c>
      <c r="E37" s="161" t="s">
        <v>6</v>
      </c>
      <c r="F37" s="135"/>
      <c r="G37" s="161"/>
      <c r="H37" s="135">
        <v>1</v>
      </c>
      <c r="I37" s="161" t="s">
        <v>24</v>
      </c>
      <c r="J37" s="162">
        <f t="shared" si="86"/>
        <v>104</v>
      </c>
      <c r="K37" s="138">
        <f t="shared" si="87"/>
        <v>35</v>
      </c>
      <c r="L37" s="138">
        <f t="shared" si="68"/>
        <v>34</v>
      </c>
      <c r="M37" s="138">
        <f t="shared" si="69"/>
        <v>35</v>
      </c>
      <c r="N37" s="139"/>
      <c r="O37" s="140"/>
      <c r="P37" s="140"/>
      <c r="Q37" s="141">
        <v>5</v>
      </c>
      <c r="R37" s="165" t="s">
        <v>6</v>
      </c>
      <c r="S37" s="141"/>
      <c r="T37" s="165"/>
      <c r="U37" s="175">
        <v>2</v>
      </c>
      <c r="V37" s="165" t="s">
        <v>25</v>
      </c>
      <c r="W37" s="166">
        <f t="shared" si="88"/>
        <v>120</v>
      </c>
      <c r="X37" s="148">
        <f t="shared" si="89"/>
        <v>40</v>
      </c>
      <c r="Y37" s="148">
        <f t="shared" si="72"/>
        <v>40</v>
      </c>
      <c r="Z37" s="148">
        <f t="shared" si="73"/>
        <v>40</v>
      </c>
      <c r="AA37" s="148"/>
      <c r="AB37" s="148"/>
      <c r="AC37" s="148"/>
      <c r="AD37" s="176"/>
      <c r="AE37" s="177"/>
      <c r="AF37" s="168">
        <v>80</v>
      </c>
      <c r="AG37" s="169" t="s">
        <v>6</v>
      </c>
      <c r="AH37" s="168"/>
      <c r="AI37" s="169"/>
      <c r="AJ37" s="168">
        <v>1</v>
      </c>
      <c r="AK37" s="169" t="s">
        <v>9</v>
      </c>
      <c r="AL37" s="170">
        <f t="shared" si="90"/>
        <v>80</v>
      </c>
      <c r="AM37" s="171">
        <v>0</v>
      </c>
      <c r="AN37" s="172">
        <f t="shared" si="77"/>
        <v>80</v>
      </c>
      <c r="AO37" s="173">
        <f>AN37*0.3</f>
        <v>24</v>
      </c>
      <c r="AP37" s="173"/>
      <c r="AQ37" s="174">
        <f>AN37*0.1</f>
        <v>8</v>
      </c>
      <c r="AR37" s="174">
        <f>AN37*0.5</f>
        <v>40</v>
      </c>
      <c r="AS37" s="173">
        <f>AN37*0.1</f>
        <v>8</v>
      </c>
      <c r="AT37" s="74"/>
      <c r="AU37" s="75"/>
      <c r="AV37" s="76">
        <v>5</v>
      </c>
      <c r="AW37" s="77" t="s">
        <v>6</v>
      </c>
      <c r="AX37" s="76"/>
      <c r="AY37" s="77"/>
      <c r="AZ37" s="76">
        <v>2</v>
      </c>
      <c r="BA37" s="77" t="s">
        <v>25</v>
      </c>
      <c r="BB37" s="78">
        <f t="shared" si="91"/>
        <v>120</v>
      </c>
      <c r="BC37" s="79" t="s">
        <v>48</v>
      </c>
      <c r="BD37" s="80"/>
      <c r="BE37" s="81">
        <f t="shared" si="92"/>
        <v>120</v>
      </c>
      <c r="BF37" s="82"/>
      <c r="BG37" s="83"/>
    </row>
    <row r="38" spans="1:59" customFormat="1" ht="15" x14ac:dyDescent="0.25">
      <c r="A38" s="133" t="s">
        <v>128</v>
      </c>
      <c r="B38" s="239"/>
      <c r="C38" s="178" t="s">
        <v>224</v>
      </c>
      <c r="D38" s="135"/>
      <c r="E38" s="161"/>
      <c r="F38" s="135"/>
      <c r="G38" s="161"/>
      <c r="H38" s="135"/>
      <c r="I38" s="161"/>
      <c r="J38" s="162"/>
      <c r="K38" s="138"/>
      <c r="L38" s="138"/>
      <c r="M38" s="138"/>
      <c r="N38" s="139"/>
      <c r="O38" s="140"/>
      <c r="P38" s="140"/>
      <c r="Q38" s="141"/>
      <c r="R38" s="165"/>
      <c r="S38" s="141"/>
      <c r="T38" s="165"/>
      <c r="U38" s="175"/>
      <c r="V38" s="165"/>
      <c r="W38" s="166"/>
      <c r="X38" s="148"/>
      <c r="Y38" s="148"/>
      <c r="Z38" s="148"/>
      <c r="AA38" s="148"/>
      <c r="AB38" s="148"/>
      <c r="AC38" s="148"/>
      <c r="AD38" s="176"/>
      <c r="AE38" s="177"/>
      <c r="AF38" s="168"/>
      <c r="AG38" s="169"/>
      <c r="AH38" s="168"/>
      <c r="AI38" s="169"/>
      <c r="AJ38" s="168"/>
      <c r="AK38" s="169"/>
      <c r="AL38" s="170"/>
      <c r="AM38" s="171"/>
      <c r="AN38" s="172"/>
      <c r="AO38" s="173"/>
      <c r="AP38" s="173"/>
      <c r="AQ38" s="174"/>
      <c r="AR38" s="174"/>
      <c r="AS38" s="173"/>
      <c r="AT38" s="53"/>
      <c r="AU38" s="58"/>
      <c r="AV38" s="7"/>
      <c r="AW38" s="12"/>
      <c r="AX38" s="7"/>
      <c r="AY38" s="12"/>
      <c r="AZ38" s="7"/>
      <c r="BA38" s="12"/>
      <c r="BB38" s="47"/>
      <c r="BC38" s="110"/>
      <c r="BD38" s="11"/>
      <c r="BE38" s="31"/>
      <c r="BF38" s="62"/>
      <c r="BG38" s="67"/>
    </row>
    <row r="39" spans="1:59" customFormat="1" ht="30" x14ac:dyDescent="0.25">
      <c r="A39" s="133" t="s">
        <v>51</v>
      </c>
      <c r="B39" s="239"/>
      <c r="C39" s="134" t="s">
        <v>66</v>
      </c>
      <c r="D39" s="135"/>
      <c r="E39" s="136"/>
      <c r="F39" s="135"/>
      <c r="G39" s="136"/>
      <c r="H39" s="135"/>
      <c r="I39" s="136"/>
      <c r="J39" s="137" t="e">
        <f xml:space="preserve"> SUM( J40:J63 )</f>
        <v>#REF!</v>
      </c>
      <c r="K39" s="138"/>
      <c r="L39" s="138"/>
      <c r="M39" s="138"/>
      <c r="N39" s="139"/>
      <c r="O39" s="140"/>
      <c r="P39" s="140"/>
      <c r="Q39" s="179" t="s">
        <v>60</v>
      </c>
      <c r="R39" s="142"/>
      <c r="S39" s="143"/>
      <c r="T39" s="144"/>
      <c r="U39" s="145"/>
      <c r="V39" s="146"/>
      <c r="W39" s="147" t="e">
        <f xml:space="preserve"> SUM( W40:W63 )</f>
        <v>#REF!</v>
      </c>
      <c r="X39" s="148"/>
      <c r="Y39" s="148"/>
      <c r="Z39" s="148"/>
      <c r="AA39" s="148"/>
      <c r="AB39" s="148"/>
      <c r="AC39" s="148"/>
      <c r="AD39" s="180">
        <v>40</v>
      </c>
      <c r="AE39" s="181" t="e">
        <f xml:space="preserve"> W39 * AD39</f>
        <v>#REF!</v>
      </c>
      <c r="AF39" s="182"/>
      <c r="AG39" s="152"/>
      <c r="AH39" s="153"/>
      <c r="AI39" s="154"/>
      <c r="AJ39" s="155"/>
      <c r="AK39" s="156"/>
      <c r="AL39" s="157">
        <f t="shared" ref="AL39:AS39" si="94" xml:space="preserve"> SUM( AL40:AL63 )</f>
        <v>819</v>
      </c>
      <c r="AM39" s="157">
        <f t="shared" si="94"/>
        <v>819</v>
      </c>
      <c r="AN39" s="157">
        <f t="shared" si="94"/>
        <v>0</v>
      </c>
      <c r="AO39" s="158">
        <f t="shared" si="94"/>
        <v>0</v>
      </c>
      <c r="AP39" s="158">
        <f t="shared" si="94"/>
        <v>0</v>
      </c>
      <c r="AQ39" s="159">
        <f t="shared" si="94"/>
        <v>0</v>
      </c>
      <c r="AR39" s="159">
        <f t="shared" si="94"/>
        <v>0</v>
      </c>
      <c r="AS39" s="158">
        <f t="shared" si="94"/>
        <v>822</v>
      </c>
      <c r="AT39" s="56"/>
      <c r="AU39" s="57">
        <f xml:space="preserve"> AL39 * AT39</f>
        <v>0</v>
      </c>
      <c r="AV39" s="37"/>
      <c r="AW39" s="38"/>
      <c r="AX39" s="39"/>
      <c r="AY39" s="40"/>
      <c r="AZ39" s="41"/>
      <c r="BA39" s="42"/>
      <c r="BB39" s="43">
        <f xml:space="preserve"> SUM( BB40:BB63 )</f>
        <v>1037</v>
      </c>
      <c r="BC39" s="44" t="s">
        <v>47</v>
      </c>
      <c r="BD39" s="45"/>
      <c r="BE39" s="46">
        <f xml:space="preserve"> SUM( BE40:BE63 )</f>
        <v>1037</v>
      </c>
      <c r="BF39" s="65">
        <v>40</v>
      </c>
      <c r="BG39" s="66">
        <f xml:space="preserve"> BB39 * BF39</f>
        <v>41480</v>
      </c>
    </row>
    <row r="40" spans="1:59" customFormat="1" ht="45" x14ac:dyDescent="0.25">
      <c r="A40" s="133" t="s">
        <v>175</v>
      </c>
      <c r="B40" s="239" t="s">
        <v>232</v>
      </c>
      <c r="C40" s="160" t="s">
        <v>67</v>
      </c>
      <c r="D40" s="183" t="s">
        <v>54</v>
      </c>
      <c r="E40" s="161"/>
      <c r="F40" s="135"/>
      <c r="G40" s="161"/>
      <c r="H40" s="135"/>
      <c r="I40" s="161"/>
      <c r="J40" s="162"/>
      <c r="K40" s="138"/>
      <c r="L40" s="138"/>
      <c r="M40" s="138"/>
      <c r="N40" s="139"/>
      <c r="O40" s="140"/>
      <c r="P40" s="140"/>
      <c r="Q40" s="184">
        <v>3</v>
      </c>
      <c r="R40" s="185" t="s">
        <v>31</v>
      </c>
      <c r="S40" s="141">
        <v>0.05</v>
      </c>
      <c r="T40" s="165" t="s">
        <v>33</v>
      </c>
      <c r="U40" s="175">
        <v>2</v>
      </c>
      <c r="V40" s="165" t="s">
        <v>9</v>
      </c>
      <c r="W40" s="186">
        <f xml:space="preserve"> ROUND( IF( ISBLANK(S40), Q40,  Q40 / S40) * IF( V40 = "x p.d.", U40 * 365, IF( V40 = "x p.w.", U40 * 52, IF( V40 = "x p.m.",  U40 * 12, IF( V40 = "x p.a.",  U40, 1 )))), 0)</f>
        <v>120</v>
      </c>
      <c r="X40" s="148">
        <f xml:space="preserve"> IF( W40 &lt; SUM( Y40:Z40 ), 0, W40 - SUM( Y40:Z40 ))</f>
        <v>40</v>
      </c>
      <c r="Y40" s="148">
        <f xml:space="preserve"> ROUNDDOWN( $W40 / 3, 0)</f>
        <v>40</v>
      </c>
      <c r="Z40" s="148">
        <f xml:space="preserve"> ROUNDUP( $W40 / 3, 0)</f>
        <v>40</v>
      </c>
      <c r="AA40" s="148"/>
      <c r="AB40" s="148"/>
      <c r="AC40" s="148"/>
      <c r="AD40" s="176"/>
      <c r="AE40" s="177"/>
      <c r="AF40" s="168">
        <v>3</v>
      </c>
      <c r="AG40" s="169" t="s">
        <v>31</v>
      </c>
      <c r="AH40" s="187">
        <v>0.1</v>
      </c>
      <c r="AI40" s="188" t="s">
        <v>33</v>
      </c>
      <c r="AJ40" s="187">
        <v>1</v>
      </c>
      <c r="AK40" s="169" t="s">
        <v>9</v>
      </c>
      <c r="AL40" s="189">
        <f xml:space="preserve"> ROUND( IF( ISBLANK(AH40), AF40,  AF40 / AH40) * IF( AK40 = "x p.d.", AJ40 * 365, IF( AK40 = "x p.w.", AJ40 * 52, IF( AK40 = "x p.m.",  AJ40 * 12, IF( AK40 = "x p.a.",  AJ40, 1 )))), 0)</f>
        <v>30</v>
      </c>
      <c r="AM40" s="171">
        <f xml:space="preserve"> AL40</f>
        <v>30</v>
      </c>
      <c r="AN40" s="172">
        <f t="shared" ref="AN40:AN93" si="95" xml:space="preserve"> AL40 - AM40</f>
        <v>0</v>
      </c>
      <c r="AO40" s="173"/>
      <c r="AP40" s="173"/>
      <c r="AQ40" s="174"/>
      <c r="AR40" s="174"/>
      <c r="AS40" s="173">
        <f>AM40</f>
        <v>30</v>
      </c>
      <c r="AT40" s="53"/>
      <c r="AU40" s="58"/>
      <c r="AV40" s="26" t="s">
        <v>53</v>
      </c>
      <c r="AW40" s="12"/>
      <c r="AX40" s="7"/>
      <c r="AY40" s="12"/>
      <c r="AZ40" s="7"/>
      <c r="BA40" s="12"/>
      <c r="BB40" s="47"/>
      <c r="BC40" s="13"/>
      <c r="BD40" s="11"/>
      <c r="BE40" s="31"/>
      <c r="BF40" s="62"/>
      <c r="BG40" s="67"/>
    </row>
    <row r="41" spans="1:59" customFormat="1" ht="45" x14ac:dyDescent="0.25">
      <c r="A41" s="133" t="s">
        <v>176</v>
      </c>
      <c r="B41" s="239" t="s">
        <v>232</v>
      </c>
      <c r="C41" s="160" t="s">
        <v>68</v>
      </c>
      <c r="D41" s="135" t="e">
        <f xml:space="preserve"> ROUNDDOWN(#REF! * 30 / 10000, 0 )</f>
        <v>#REF!</v>
      </c>
      <c r="E41" s="161" t="s">
        <v>31</v>
      </c>
      <c r="F41" s="135">
        <v>0.05</v>
      </c>
      <c r="G41" s="161" t="s">
        <v>33</v>
      </c>
      <c r="H41" s="135">
        <v>2</v>
      </c>
      <c r="I41" s="161" t="s">
        <v>9</v>
      </c>
      <c r="J41" s="162" t="e">
        <f xml:space="preserve"> ROUND( IF( ISBLANK(F41), D41,  D41 / F41) * IF( I41 = "x p.d.", H41 * 365, IF( I41 = "x p.w.", H41 * 52, IF( I41 = "x p.m.",  H41 * 12, IF( I41 = "x p.a.",  H41, 1 )))), 0)</f>
        <v>#REF!</v>
      </c>
      <c r="K41" s="138" t="e">
        <f xml:space="preserve"> IF( J41 &lt; SUM( L41:M41 ), 0, J41 - SUM( L41:M41 ))</f>
        <v>#REF!</v>
      </c>
      <c r="L41" s="138" t="e">
        <f xml:space="preserve"> ROUNDDOWN( $J41 / 3, 0)</f>
        <v>#REF!</v>
      </c>
      <c r="M41" s="138" t="e">
        <f xml:space="preserve"> ROUNDUP( $J41 / 3, 0)</f>
        <v>#REF!</v>
      </c>
      <c r="N41" s="139"/>
      <c r="O41" s="140"/>
      <c r="P41" s="140"/>
      <c r="Q41" s="141" t="e">
        <f xml:space="preserve"> ROUNDDOWN(#REF! * 30 / 10000, 0 )</f>
        <v>#REF!</v>
      </c>
      <c r="R41" s="165" t="s">
        <v>31</v>
      </c>
      <c r="S41" s="141">
        <v>0.05</v>
      </c>
      <c r="T41" s="165" t="s">
        <v>33</v>
      </c>
      <c r="U41" s="175">
        <v>2</v>
      </c>
      <c r="V41" s="165" t="s">
        <v>9</v>
      </c>
      <c r="W41" s="186" t="e">
        <f xml:space="preserve"> ROUND( IF( ISBLANK(S41), Q41,  Q41 / S41) * IF( V41 = "x p.d.", U41 * 365, IF( V41 = "x p.w.", U41 * 52, IF( V41 = "x p.m.",  U41 * 12, IF( V41 = "x p.a.",  U41, 1 )))), 0)</f>
        <v>#REF!</v>
      </c>
      <c r="X41" s="148" t="e">
        <f xml:space="preserve"> IF( W41 &lt; SUM( Y41:Z41 ), 0, W41 - SUM( Y41:Z41 ))</f>
        <v>#REF!</v>
      </c>
      <c r="Y41" s="148" t="e">
        <f xml:space="preserve"> ROUNDDOWN( $W41 / 3, 0)</f>
        <v>#REF!</v>
      </c>
      <c r="Z41" s="148" t="e">
        <f xml:space="preserve"> ROUNDUP( $W41 / 3, 0)</f>
        <v>#REF!</v>
      </c>
      <c r="AA41" s="148"/>
      <c r="AB41" s="148"/>
      <c r="AC41" s="148"/>
      <c r="AD41" s="176"/>
      <c r="AE41" s="177"/>
      <c r="AF41" s="168">
        <f xml:space="preserve"> ROUNDDOWN( AF89 * 30 / 10000, 0 )</f>
        <v>6</v>
      </c>
      <c r="AG41" s="169" t="s">
        <v>31</v>
      </c>
      <c r="AH41" s="168">
        <v>0.05</v>
      </c>
      <c r="AI41" s="169" t="s">
        <v>33</v>
      </c>
      <c r="AJ41" s="187">
        <v>1</v>
      </c>
      <c r="AK41" s="169" t="s">
        <v>9</v>
      </c>
      <c r="AL41" s="170">
        <f xml:space="preserve"> ROUND( IF( ISBLANK(AH41), AF41,  AF41 / AH41) * IF( AK41 = "x p.d.", AJ41 * 365, IF( AK41 = "x p.w.", AJ41 * 52, IF( AK41 = "x p.m.",  AJ41 * 12, IF( AK41 = "x p.a.",  AJ41, 1 )))), 0)</f>
        <v>120</v>
      </c>
      <c r="AM41" s="171">
        <f xml:space="preserve"> AL41</f>
        <v>120</v>
      </c>
      <c r="AN41" s="172">
        <f t="shared" si="95"/>
        <v>0</v>
      </c>
      <c r="AO41" s="173"/>
      <c r="AP41" s="173"/>
      <c r="AQ41" s="174"/>
      <c r="AR41" s="174"/>
      <c r="AS41" s="173">
        <f t="shared" ref="AS41:AS68" si="96">AM41</f>
        <v>120</v>
      </c>
      <c r="AT41" s="53"/>
      <c r="AU41" s="58"/>
      <c r="AV41" s="7">
        <f xml:space="preserve"> ROUNDDOWN(AF89 * 30 / 10000, 0 )</f>
        <v>6</v>
      </c>
      <c r="AW41" s="12" t="s">
        <v>31</v>
      </c>
      <c r="AX41" s="7">
        <v>0.05</v>
      </c>
      <c r="AY41" s="12" t="s">
        <v>33</v>
      </c>
      <c r="AZ41" s="7">
        <v>2</v>
      </c>
      <c r="BA41" s="12" t="s">
        <v>9</v>
      </c>
      <c r="BB41" s="47">
        <f xml:space="preserve"> ROUND( IF( ISBLANK(AX41), AV41,  AV41 / AX41) * IF( BA41 = "x p.d.", AZ41 * 365, IF( BA41 = "x p.w.", AZ41 * 52, IF( BA41 = "x p.m.",  AZ41 * 12, IF( BA41 = "x p.a.",  AZ41, 1 )))), 0)</f>
        <v>240</v>
      </c>
      <c r="BC41" s="13" t="s">
        <v>47</v>
      </c>
      <c r="BD41" s="11"/>
      <c r="BE41" s="31">
        <f xml:space="preserve"> IF( BB41 &lt; SUM( BC41:BD41 ), 0, BB41 - SUM( BC41:BD41 ))</f>
        <v>240</v>
      </c>
      <c r="BF41" s="62"/>
      <c r="BG41" s="67"/>
    </row>
    <row r="42" spans="1:59" ht="30" x14ac:dyDescent="0.25">
      <c r="A42" s="133" t="s">
        <v>177</v>
      </c>
      <c r="B42" s="239" t="s">
        <v>232</v>
      </c>
      <c r="C42" s="160" t="s">
        <v>69</v>
      </c>
      <c r="D42" s="135">
        <v>15</v>
      </c>
      <c r="E42" s="161" t="s">
        <v>30</v>
      </c>
      <c r="F42" s="135">
        <v>2</v>
      </c>
      <c r="G42" s="161" t="s">
        <v>35</v>
      </c>
      <c r="H42" s="135">
        <v>2</v>
      </c>
      <c r="I42" s="161" t="s">
        <v>9</v>
      </c>
      <c r="J42" s="162">
        <f xml:space="preserve"> ROUND( IF( ISBLANK(F42), D42,  D42 / F42) * IF( I42 = "x p.d.", H42 * 365, IF( I42 = "x p.w.", H42 * 52, IF( I42 = "x p.m.",  H42 * 12, IF( I42 = "x p.a.",  H42, 1 )))), 0)</f>
        <v>15</v>
      </c>
      <c r="K42" s="138">
        <f xml:space="preserve"> IF( J42 &lt; SUM( L42:M42 ), 0, J42 - SUM( L42:M42 ))</f>
        <v>0</v>
      </c>
      <c r="L42" s="138">
        <f xml:space="preserve"> ROUNDDOWN( $J42 / 2, 0 )</f>
        <v>7</v>
      </c>
      <c r="M42" s="138">
        <f xml:space="preserve"> ROUNDUP( $J42 / 2, 0 )</f>
        <v>8</v>
      </c>
      <c r="N42" s="139"/>
      <c r="O42" s="140"/>
      <c r="P42" s="140"/>
      <c r="Q42" s="141">
        <v>15</v>
      </c>
      <c r="R42" s="165" t="s">
        <v>30</v>
      </c>
      <c r="S42" s="141">
        <v>2</v>
      </c>
      <c r="T42" s="165" t="s">
        <v>35</v>
      </c>
      <c r="U42" s="175">
        <v>2</v>
      </c>
      <c r="V42" s="165" t="s">
        <v>9</v>
      </c>
      <c r="W42" s="166">
        <f xml:space="preserve"> ROUND( IF( ISBLANK(S42), Q42,  Q42 / S42) * IF( V42 = "x p.d.", U42 * 365, IF( V42 = "x p.w.", U42 * 52, IF( V42 = "x p.m.",  U42 * 12, IF( V42 = "x p.a.",  U42, 1 )))), 0)</f>
        <v>15</v>
      </c>
      <c r="X42" s="148">
        <f xml:space="preserve"> IF( W42 &lt; SUM( Y42:Z42 ), 0, W42 - SUM( Y42:Z42 ))</f>
        <v>0</v>
      </c>
      <c r="Y42" s="148">
        <f xml:space="preserve"> ROUNDDOWN( $W42 / 2, 0 )</f>
        <v>7</v>
      </c>
      <c r="Z42" s="148">
        <f xml:space="preserve"> ROUNDUP( $W42 / 2, 0 )</f>
        <v>8</v>
      </c>
      <c r="AA42" s="148"/>
      <c r="AB42" s="148"/>
      <c r="AC42" s="148"/>
      <c r="AD42" s="176"/>
      <c r="AE42" s="177"/>
      <c r="AF42" s="168">
        <v>15</v>
      </c>
      <c r="AG42" s="169" t="s">
        <v>30</v>
      </c>
      <c r="AH42" s="168">
        <v>2</v>
      </c>
      <c r="AI42" s="169" t="s">
        <v>35</v>
      </c>
      <c r="AJ42" s="168">
        <v>2</v>
      </c>
      <c r="AK42" s="169" t="s">
        <v>9</v>
      </c>
      <c r="AL42" s="170">
        <f xml:space="preserve"> ROUND( IF( ISBLANK(AH42), AF42,  AF42 / AH42) * IF( AK42 = "x p.d.", AJ42 * 365, IF( AK42 = "x p.w.", AJ42 * 52, IF( AK42 = "x p.m.",  AJ42 * 12, IF( AK42 = "x p.a.",  AJ42, 1 )))), 0)</f>
        <v>15</v>
      </c>
      <c r="AM42" s="171">
        <f xml:space="preserve"> AL42</f>
        <v>15</v>
      </c>
      <c r="AN42" s="172">
        <f t="shared" si="95"/>
        <v>0</v>
      </c>
      <c r="AO42" s="173"/>
      <c r="AP42" s="173"/>
      <c r="AQ42" s="174"/>
      <c r="AR42" s="174"/>
      <c r="AS42" s="173">
        <f t="shared" si="96"/>
        <v>15</v>
      </c>
      <c r="AT42" s="53"/>
      <c r="AU42" s="58"/>
      <c r="AV42" s="7">
        <v>15</v>
      </c>
      <c r="AW42" s="12" t="s">
        <v>30</v>
      </c>
      <c r="AX42" s="7">
        <v>2</v>
      </c>
      <c r="AY42" s="12" t="s">
        <v>35</v>
      </c>
      <c r="AZ42" s="7">
        <v>2</v>
      </c>
      <c r="BA42" s="12" t="s">
        <v>9</v>
      </c>
      <c r="BB42" s="47">
        <f xml:space="preserve"> ROUND( IF( ISBLANK(AX42), AV42,  AV42 / AX42) * IF( BA42 = "x p.d.", AZ42 * 365, IF( BA42 = "x p.w.", AZ42 * 52, IF( BA42 = "x p.m.",  AZ42 * 12, IF( BA42 = "x p.a.",  AZ42, 1 )))), 0)</f>
        <v>15</v>
      </c>
      <c r="BC42" s="13" t="s">
        <v>47</v>
      </c>
      <c r="BD42" s="11"/>
      <c r="BE42" s="31">
        <f xml:space="preserve"> IF( BB42 &lt; SUM( BC42:BD42 ), 0, BB42 - SUM( BC42:BD42 ))</f>
        <v>15</v>
      </c>
      <c r="BF42" s="62"/>
      <c r="BG42" s="67"/>
    </row>
    <row r="43" spans="1:59" customFormat="1" ht="60" x14ac:dyDescent="0.25">
      <c r="A43" s="133" t="s">
        <v>178</v>
      </c>
      <c r="B43" s="239" t="s">
        <v>232</v>
      </c>
      <c r="C43" s="160" t="s">
        <v>70</v>
      </c>
      <c r="D43" s="135">
        <v>30</v>
      </c>
      <c r="E43" s="161" t="s">
        <v>6</v>
      </c>
      <c r="F43" s="135"/>
      <c r="G43" s="161"/>
      <c r="H43" s="135">
        <v>2</v>
      </c>
      <c r="I43" s="161" t="s">
        <v>9</v>
      </c>
      <c r="J43" s="162">
        <f xml:space="preserve"> ROUND( IF( ISBLANK(F43), D43,  D43 / F43) * IF( I43 = "x p.d.", H43 * 365, IF( I43 = "x p.w.", H43 * 52, IF( I43 = "x p.m.",  H43 * 12, IF( I43 = "x p.a.",  H43, 1 )))), 0)</f>
        <v>60</v>
      </c>
      <c r="K43" s="138">
        <f xml:space="preserve"> IF( J43 &lt; SUM( L43:M43 ), 0, J43 - SUM( L43:M43 ))</f>
        <v>0</v>
      </c>
      <c r="L43" s="138">
        <f xml:space="preserve"> ROUNDDOWN( $J43 / 2, 0 )</f>
        <v>30</v>
      </c>
      <c r="M43" s="138">
        <f xml:space="preserve"> ROUNDUP( $J43 / 2, 0 )</f>
        <v>30</v>
      </c>
      <c r="N43" s="139"/>
      <c r="O43" s="140"/>
      <c r="P43" s="140"/>
      <c r="Q43" s="190">
        <v>8</v>
      </c>
      <c r="R43" s="191" t="s">
        <v>6</v>
      </c>
      <c r="S43" s="141"/>
      <c r="T43" s="165"/>
      <c r="U43" s="175">
        <v>2</v>
      </c>
      <c r="V43" s="165" t="s">
        <v>9</v>
      </c>
      <c r="W43" s="166">
        <f xml:space="preserve"> ROUND( IF( ISBLANK(S43), Q43,  Q43 / S43) * IF( V43 = "x p.d.", U43 * 365, IF( V43 = "x p.w.", U43 * 52, IF( V43 = "x p.m.",  U43 * 12, IF( V43 = "x p.a.",  U43, 1 )))), 0)</f>
        <v>16</v>
      </c>
      <c r="X43" s="148">
        <f xml:space="preserve"> IF( W43 &lt; SUM( Y43:Z43 ), 0, W43 - SUM( Y43:Z43 ))</f>
        <v>0</v>
      </c>
      <c r="Y43" s="148">
        <f xml:space="preserve"> ROUNDDOWN( $W43 / 2, 0 )</f>
        <v>8</v>
      </c>
      <c r="Z43" s="148">
        <f xml:space="preserve"> ROUNDUP( $W43 / 2, 0 )</f>
        <v>8</v>
      </c>
      <c r="AA43" s="148"/>
      <c r="AB43" s="148"/>
      <c r="AC43" s="148"/>
      <c r="AD43" s="176"/>
      <c r="AE43" s="177"/>
      <c r="AF43" s="168">
        <v>10</v>
      </c>
      <c r="AG43" s="169" t="s">
        <v>6</v>
      </c>
      <c r="AH43" s="168"/>
      <c r="AI43" s="169"/>
      <c r="AJ43" s="168">
        <v>2</v>
      </c>
      <c r="AK43" s="169" t="s">
        <v>9</v>
      </c>
      <c r="AL43" s="170">
        <f xml:space="preserve"> ROUND( IF( ISBLANK(AH43), AF43,  AF43 / AH43) * IF( AK43 = "x p.d.", AJ43 * 365, IF( AK43 = "x p.w.", AJ43 * 52, IF( AK43 = "x p.m.",  AJ43 * 12, IF( AK43 = "x p.a.",  AJ43, 1 )))), 0)</f>
        <v>20</v>
      </c>
      <c r="AM43" s="171">
        <f xml:space="preserve"> AL43</f>
        <v>20</v>
      </c>
      <c r="AN43" s="172">
        <f t="shared" si="95"/>
        <v>0</v>
      </c>
      <c r="AO43" s="173"/>
      <c r="AP43" s="173"/>
      <c r="AQ43" s="174"/>
      <c r="AR43" s="174"/>
      <c r="AS43" s="173">
        <f t="shared" si="96"/>
        <v>20</v>
      </c>
      <c r="AT43" s="53"/>
      <c r="AU43" s="58"/>
      <c r="AV43" s="7">
        <v>8</v>
      </c>
      <c r="AW43" s="12" t="s">
        <v>6</v>
      </c>
      <c r="AX43" s="7"/>
      <c r="AY43" s="12"/>
      <c r="AZ43" s="7">
        <v>2</v>
      </c>
      <c r="BA43" s="12" t="s">
        <v>9</v>
      </c>
      <c r="BB43" s="47">
        <f xml:space="preserve"> ROUND( IF( ISBLANK(AX43), AV43,  AV43 / AX43) * IF( BA43 = "x p.d.", AZ43 * 365, IF( BA43 = "x p.w.", AZ43 * 52, IF( BA43 = "x p.m.",  AZ43 * 12, IF( BA43 = "x p.a.",  AZ43, 1 )))), 0)</f>
        <v>16</v>
      </c>
      <c r="BC43" s="13" t="s">
        <v>47</v>
      </c>
      <c r="BD43" s="11"/>
      <c r="BE43" s="31">
        <f xml:space="preserve"> IF( BB43 &lt; SUM( BC43:BD43 ), 0, BB43 - SUM( BC43:BD43 ))</f>
        <v>16</v>
      </c>
      <c r="BF43" s="62"/>
      <c r="BG43" s="67"/>
    </row>
    <row r="44" spans="1:59" customFormat="1" ht="15" x14ac:dyDescent="0.25">
      <c r="A44" s="133" t="s">
        <v>179</v>
      </c>
      <c r="B44" s="239" t="s">
        <v>232</v>
      </c>
      <c r="C44" s="160" t="s">
        <v>72</v>
      </c>
      <c r="D44" s="135"/>
      <c r="E44" s="161"/>
      <c r="F44" s="135"/>
      <c r="G44" s="161"/>
      <c r="H44" s="135"/>
      <c r="I44" s="161"/>
      <c r="J44" s="162"/>
      <c r="K44" s="138"/>
      <c r="L44" s="138"/>
      <c r="M44" s="138"/>
      <c r="N44" s="139"/>
      <c r="O44" s="140"/>
      <c r="P44" s="140"/>
      <c r="Q44" s="141"/>
      <c r="R44" s="165"/>
      <c r="S44" s="143"/>
      <c r="T44" s="192"/>
      <c r="U44" s="145"/>
      <c r="V44" s="146"/>
      <c r="W44" s="186"/>
      <c r="X44" s="148"/>
      <c r="Y44" s="148"/>
      <c r="Z44" s="148" t="s">
        <v>8</v>
      </c>
      <c r="AA44" s="148"/>
      <c r="AB44" s="148"/>
      <c r="AC44" s="148"/>
      <c r="AD44" s="176"/>
      <c r="AE44" s="177"/>
      <c r="AF44" s="168"/>
      <c r="AG44" s="169"/>
      <c r="AH44" s="153"/>
      <c r="AI44" s="193"/>
      <c r="AJ44" s="155"/>
      <c r="AK44" s="156"/>
      <c r="AL44" s="189"/>
      <c r="AM44" s="171"/>
      <c r="AN44" s="172">
        <f t="shared" si="95"/>
        <v>0</v>
      </c>
      <c r="AO44" s="173"/>
      <c r="AP44" s="173"/>
      <c r="AQ44" s="174"/>
      <c r="AR44" s="174"/>
      <c r="AS44" s="173">
        <f t="shared" si="96"/>
        <v>0</v>
      </c>
      <c r="AT44" s="53"/>
      <c r="AU44" s="58"/>
      <c r="AV44" s="7"/>
      <c r="AW44" s="12"/>
      <c r="AX44" s="9"/>
      <c r="AY44" s="14"/>
      <c r="AZ44" s="5"/>
      <c r="BA44" s="6"/>
      <c r="BB44" s="48"/>
      <c r="BC44" s="10"/>
      <c r="BD44" s="11"/>
      <c r="BE44" s="31"/>
      <c r="BF44" s="62"/>
      <c r="BG44" s="67"/>
    </row>
    <row r="45" spans="1:59" customFormat="1" ht="15" x14ac:dyDescent="0.25">
      <c r="A45" s="133" t="s">
        <v>180</v>
      </c>
      <c r="B45" s="239" t="s">
        <v>232</v>
      </c>
      <c r="C45" s="194" t="s">
        <v>18</v>
      </c>
      <c r="D45" s="135">
        <f xml:space="preserve"> ROUND( 1.3 * 3, 1 )</f>
        <v>3.9</v>
      </c>
      <c r="E45" s="161" t="s">
        <v>31</v>
      </c>
      <c r="F45" s="135">
        <v>0.2</v>
      </c>
      <c r="G45" s="161" t="s">
        <v>33</v>
      </c>
      <c r="H45" s="135">
        <v>3</v>
      </c>
      <c r="I45" s="161" t="s">
        <v>9</v>
      </c>
      <c r="J45" s="162">
        <f xml:space="preserve"> ROUND( IF( ISBLANK(F45), D45,  D45 / F45) * IF( I45 = "x p.d.", H45 * 365, IF( I45 = "x p.w.", H45 * 52, IF( I45 = "x p.m.",  H45 * 12, IF( I45 = "x p.a.",  H45, 1 )))), 0)</f>
        <v>59</v>
      </c>
      <c r="K45" s="138">
        <f xml:space="preserve"> IF( J45 &lt; SUM( L45:M45 ), 0, J45 - SUM( L45:M45 ))</f>
        <v>20</v>
      </c>
      <c r="L45" s="138">
        <f t="shared" ref="L45:L50" si="97" xml:space="preserve"> ROUNDDOWN( $J45 / 3, 0)</f>
        <v>19</v>
      </c>
      <c r="M45" s="138">
        <f t="shared" ref="M45:M50" si="98" xml:space="preserve"> ROUNDUP( $J45 / 3, 0)</f>
        <v>20</v>
      </c>
      <c r="N45" s="139"/>
      <c r="O45" s="140"/>
      <c r="P45" s="140"/>
      <c r="Q45" s="141">
        <f xml:space="preserve"> ROUND( 1.3 * 3, 1 )</f>
        <v>3.9</v>
      </c>
      <c r="R45" s="165" t="s">
        <v>31</v>
      </c>
      <c r="S45" s="141">
        <f t="shared" ref="S45:S50" si="99">F45</f>
        <v>0.2</v>
      </c>
      <c r="T45" s="165" t="s">
        <v>33</v>
      </c>
      <c r="U45" s="175">
        <v>3</v>
      </c>
      <c r="V45" s="165" t="s">
        <v>9</v>
      </c>
      <c r="W45" s="186">
        <f xml:space="preserve"> ROUND( IF( ISBLANK(S45), Q45,  Q45 / S45) * IF( V45 = "x p.d.", U45 * 365, IF( V45 = "x p.w.", U45 * 52, IF( V45 = "x p.m.",  U45 * 12, IF( V45 = "x p.a.",  U45, 1 )))), 0)</f>
        <v>59</v>
      </c>
      <c r="X45" s="148">
        <f t="shared" ref="X45:X54" si="100" xml:space="preserve"> IF( W45 &lt; SUM( Y45:Z45 ), 0, W45 - SUM( Y45:Z45 ))</f>
        <v>20</v>
      </c>
      <c r="Y45" s="148">
        <f t="shared" ref="Y45:Y54" si="101" xml:space="preserve"> ROUNDDOWN( $W45 / 3, 0)</f>
        <v>19</v>
      </c>
      <c r="Z45" s="148">
        <f t="shared" ref="Z45:Z54" si="102" xml:space="preserve"> ROUNDUP( $W45 / 3, 0)</f>
        <v>20</v>
      </c>
      <c r="AA45" s="148"/>
      <c r="AB45" s="148"/>
      <c r="AC45" s="148"/>
      <c r="AD45" s="176"/>
      <c r="AE45" s="177"/>
      <c r="AF45" s="168">
        <f xml:space="preserve"> ROUND( 1.3 * 3, 1 )</f>
        <v>3.9</v>
      </c>
      <c r="AG45" s="169" t="s">
        <v>31</v>
      </c>
      <c r="AH45" s="168">
        <v>0.25</v>
      </c>
      <c r="AI45" s="169" t="s">
        <v>33</v>
      </c>
      <c r="AJ45" s="195">
        <v>2</v>
      </c>
      <c r="AK45" s="169" t="s">
        <v>9</v>
      </c>
      <c r="AL45" s="170">
        <f xml:space="preserve"> ROUND( IF( ISBLANK(AH45), AF45,  AF45 / AH45) * IF( AK45 = "x p.d.", AJ45 * 365, IF( AK45 = "x p.w.", AJ45 * 52, IF( AK45 = "x p.m.",  AJ45 * 12, IF( AK45 = "x p.a.",  AJ45, 1 )))), 0)</f>
        <v>31</v>
      </c>
      <c r="AM45" s="171">
        <f t="shared" ref="AM45:AM54" si="103" xml:space="preserve"> AL45</f>
        <v>31</v>
      </c>
      <c r="AN45" s="172">
        <f t="shared" si="95"/>
        <v>0</v>
      </c>
      <c r="AO45" s="173"/>
      <c r="AP45" s="173"/>
      <c r="AQ45" s="174"/>
      <c r="AR45" s="174"/>
      <c r="AS45" s="173">
        <f t="shared" si="96"/>
        <v>31</v>
      </c>
      <c r="AT45" s="53"/>
      <c r="AU45" s="58"/>
      <c r="AV45" s="7">
        <f xml:space="preserve"> ROUND( 1.3 * 3, 1 )</f>
        <v>3.9</v>
      </c>
      <c r="AW45" s="12" t="s">
        <v>31</v>
      </c>
      <c r="AX45" s="7">
        <v>0.25</v>
      </c>
      <c r="AY45" s="12" t="s">
        <v>33</v>
      </c>
      <c r="AZ45" s="7">
        <v>3</v>
      </c>
      <c r="BA45" s="12" t="s">
        <v>9</v>
      </c>
      <c r="BB45" s="47">
        <f t="shared" ref="BB45:BB63" si="104" xml:space="preserve"> ROUND( IF( ISBLANK(AX45), AV45,  AV45 / AX45) * IF( BA45 = "x p.d.", AZ45 * 365, IF( BA45 = "x p.w.", AZ45 * 52, IF( BA45 = "x p.m.",  AZ45 * 12, IF( BA45 = "x p.a.",  AZ45, 1 )))), 0)</f>
        <v>47</v>
      </c>
      <c r="BC45" s="13" t="s">
        <v>47</v>
      </c>
      <c r="BD45" s="11"/>
      <c r="BE45" s="31">
        <f t="shared" ref="BE45:BE63" si="105" xml:space="preserve"> IF( BB45 &lt; SUM( BC45:BD45 ), 0, BB45 - SUM( BC45:BD45 ))</f>
        <v>47</v>
      </c>
      <c r="BF45" s="62"/>
      <c r="BG45" s="67"/>
    </row>
    <row r="46" spans="1:59" customFormat="1" ht="15" x14ac:dyDescent="0.25">
      <c r="A46" s="133" t="s">
        <v>181</v>
      </c>
      <c r="B46" s="239" t="s">
        <v>232</v>
      </c>
      <c r="C46" s="194" t="s">
        <v>19</v>
      </c>
      <c r="D46" s="135">
        <f xml:space="preserve"> D56</f>
        <v>460</v>
      </c>
      <c r="E46" s="161" t="s">
        <v>29</v>
      </c>
      <c r="F46" s="135">
        <v>8</v>
      </c>
      <c r="G46" s="161" t="s">
        <v>32</v>
      </c>
      <c r="H46" s="135">
        <v>3</v>
      </c>
      <c r="I46" s="161" t="s">
        <v>9</v>
      </c>
      <c r="J46" s="162">
        <f t="shared" ref="J46:J50" si="106" xml:space="preserve"> ROUND( IF( ISBLANK(F46), D46,  D46 / F46) * IF( I46 = "x p.d.", H46 * 365, IF( I46 = "x p.w.", H46 * 52, IF( I46 = "x p.m.",  H46 * 12, IF( I46 = "x p.a.",  H46, 1 )))), 0)</f>
        <v>173</v>
      </c>
      <c r="K46" s="138">
        <f xml:space="preserve"> IF( J46 &lt; SUM( L46:M46 ), 0, J46 - SUM( L46:M46 ))</f>
        <v>58</v>
      </c>
      <c r="L46" s="138">
        <f t="shared" si="97"/>
        <v>57</v>
      </c>
      <c r="M46" s="138">
        <f t="shared" si="98"/>
        <v>58</v>
      </c>
      <c r="N46" s="139"/>
      <c r="O46" s="140"/>
      <c r="P46" s="140"/>
      <c r="Q46" s="141">
        <f xml:space="preserve"> Q56</f>
        <v>460</v>
      </c>
      <c r="R46" s="165" t="s">
        <v>29</v>
      </c>
      <c r="S46" s="141">
        <f t="shared" si="99"/>
        <v>8</v>
      </c>
      <c r="T46" s="165" t="s">
        <v>32</v>
      </c>
      <c r="U46" s="175">
        <v>3</v>
      </c>
      <c r="V46" s="165" t="s">
        <v>9</v>
      </c>
      <c r="W46" s="186">
        <f t="shared" ref="W46:W53" si="107" xml:space="preserve"> ROUND( IF( ISBLANK(S46), Q46,  Q46 / S46) * IF( V46 = "x p.d.", U46 * 365, IF( V46 = "x p.w.", U46 * 52, IF( V46 = "x p.m.",  U46 * 12, IF( V46 = "x p.a.",  U46, 1 )))), 0)</f>
        <v>173</v>
      </c>
      <c r="X46" s="148">
        <f t="shared" si="100"/>
        <v>58</v>
      </c>
      <c r="Y46" s="148">
        <f t="shared" si="101"/>
        <v>57</v>
      </c>
      <c r="Z46" s="148">
        <f t="shared" si="102"/>
        <v>58</v>
      </c>
      <c r="AA46" s="148"/>
      <c r="AB46" s="148"/>
      <c r="AC46" s="148"/>
      <c r="AD46" s="176"/>
      <c r="AE46" s="177"/>
      <c r="AF46" s="168">
        <f xml:space="preserve"> AF56</f>
        <v>460</v>
      </c>
      <c r="AG46" s="169" t="s">
        <v>29</v>
      </c>
      <c r="AH46" s="168">
        <v>20</v>
      </c>
      <c r="AI46" s="169" t="s">
        <v>32</v>
      </c>
      <c r="AJ46" s="195">
        <v>2</v>
      </c>
      <c r="AK46" s="169" t="s">
        <v>9</v>
      </c>
      <c r="AL46" s="170">
        <f t="shared" ref="AL46:AL63" si="108" xml:space="preserve"> ROUND( IF( ISBLANK(AH46), AF46,  AF46 / AH46) * IF( AK46 = "x p.d.", AJ46 * 365, IF( AK46 = "x p.w.", AJ46 * 52, IF( AK46 = "x p.m.",  AJ46 * 12, IF( AK46 = "x p.a.",  AJ46, 1 )))), 0)</f>
        <v>46</v>
      </c>
      <c r="AM46" s="171">
        <f t="shared" si="103"/>
        <v>46</v>
      </c>
      <c r="AN46" s="172">
        <f t="shared" si="95"/>
        <v>0</v>
      </c>
      <c r="AO46" s="173"/>
      <c r="AP46" s="173"/>
      <c r="AQ46" s="174"/>
      <c r="AR46" s="174"/>
      <c r="AS46" s="173">
        <f t="shared" si="96"/>
        <v>46</v>
      </c>
      <c r="AT46" s="53"/>
      <c r="AU46" s="58"/>
      <c r="AV46" s="7">
        <f xml:space="preserve"> AV56</f>
        <v>460</v>
      </c>
      <c r="AW46" s="12" t="s">
        <v>29</v>
      </c>
      <c r="AX46" s="2">
        <v>20</v>
      </c>
      <c r="AY46" s="3" t="s">
        <v>32</v>
      </c>
      <c r="AZ46" s="7">
        <v>2</v>
      </c>
      <c r="BA46" s="12" t="s">
        <v>9</v>
      </c>
      <c r="BB46" s="47">
        <f t="shared" si="104"/>
        <v>46</v>
      </c>
      <c r="BC46" s="13" t="s">
        <v>47</v>
      </c>
      <c r="BD46" s="11"/>
      <c r="BE46" s="31">
        <f t="shared" si="105"/>
        <v>46</v>
      </c>
      <c r="BF46" s="62"/>
      <c r="BG46" s="67"/>
    </row>
    <row r="47" spans="1:59" customFormat="1" ht="15" x14ac:dyDescent="0.25">
      <c r="A47" s="133" t="s">
        <v>182</v>
      </c>
      <c r="B47" s="239" t="s">
        <v>232</v>
      </c>
      <c r="C47" s="194" t="s">
        <v>20</v>
      </c>
      <c r="D47" s="135">
        <f xml:space="preserve"> (2*5 + 2*5 + 4) + (2*4 + 4)</f>
        <v>36</v>
      </c>
      <c r="E47" s="161" t="s">
        <v>28</v>
      </c>
      <c r="F47" s="135">
        <v>2</v>
      </c>
      <c r="G47" s="161" t="s">
        <v>35</v>
      </c>
      <c r="H47" s="135">
        <v>3</v>
      </c>
      <c r="I47" s="161" t="s">
        <v>9</v>
      </c>
      <c r="J47" s="162">
        <f t="shared" si="106"/>
        <v>54</v>
      </c>
      <c r="K47" s="138">
        <f t="shared" ref="K47:K50" si="109" xml:space="preserve"> IF( J47 &lt; SUM( L47:M47 ), 0, J47 - SUM( L47:M47 ))</f>
        <v>18</v>
      </c>
      <c r="L47" s="138">
        <f t="shared" si="97"/>
        <v>18</v>
      </c>
      <c r="M47" s="138">
        <f t="shared" si="98"/>
        <v>18</v>
      </c>
      <c r="N47" s="139"/>
      <c r="O47" s="140"/>
      <c r="P47" s="140"/>
      <c r="Q47" s="141">
        <f xml:space="preserve"> (2*5 + 2*5 + 4) + (2*4 + 4)</f>
        <v>36</v>
      </c>
      <c r="R47" s="165" t="s">
        <v>28</v>
      </c>
      <c r="S47" s="141">
        <f t="shared" si="99"/>
        <v>2</v>
      </c>
      <c r="T47" s="165" t="s">
        <v>35</v>
      </c>
      <c r="U47" s="175">
        <v>3</v>
      </c>
      <c r="V47" s="165" t="s">
        <v>9</v>
      </c>
      <c r="W47" s="186">
        <f t="shared" si="107"/>
        <v>54</v>
      </c>
      <c r="X47" s="148">
        <f t="shared" si="100"/>
        <v>18</v>
      </c>
      <c r="Y47" s="148">
        <f t="shared" si="101"/>
        <v>18</v>
      </c>
      <c r="Z47" s="148">
        <f t="shared" si="102"/>
        <v>18</v>
      </c>
      <c r="AA47" s="148"/>
      <c r="AB47" s="148"/>
      <c r="AC47" s="148"/>
      <c r="AD47" s="176"/>
      <c r="AE47" s="177"/>
      <c r="AF47" s="168">
        <f xml:space="preserve"> (2*5 + 2*5 + 4) + (2*4 + 4)</f>
        <v>36</v>
      </c>
      <c r="AG47" s="169" t="s">
        <v>28</v>
      </c>
      <c r="AH47" s="168">
        <v>2</v>
      </c>
      <c r="AI47" s="169" t="s">
        <v>35</v>
      </c>
      <c r="AJ47" s="195">
        <v>2</v>
      </c>
      <c r="AK47" s="169" t="s">
        <v>9</v>
      </c>
      <c r="AL47" s="170">
        <f t="shared" si="108"/>
        <v>36</v>
      </c>
      <c r="AM47" s="171">
        <f t="shared" si="103"/>
        <v>36</v>
      </c>
      <c r="AN47" s="172">
        <f t="shared" si="95"/>
        <v>0</v>
      </c>
      <c r="AO47" s="173"/>
      <c r="AP47" s="173"/>
      <c r="AQ47" s="174"/>
      <c r="AR47" s="174"/>
      <c r="AS47" s="173">
        <f t="shared" si="96"/>
        <v>36</v>
      </c>
      <c r="AT47" s="53"/>
      <c r="AU47" s="58"/>
      <c r="AV47" s="7">
        <f xml:space="preserve"> (2*5 + 2*5 + 4) + (2*4 + 4)</f>
        <v>36</v>
      </c>
      <c r="AW47" s="12" t="s">
        <v>28</v>
      </c>
      <c r="AX47" s="7">
        <v>2</v>
      </c>
      <c r="AY47" s="12" t="s">
        <v>35</v>
      </c>
      <c r="AZ47" s="7">
        <v>3</v>
      </c>
      <c r="BA47" s="12" t="s">
        <v>9</v>
      </c>
      <c r="BB47" s="47">
        <f t="shared" si="104"/>
        <v>54</v>
      </c>
      <c r="BC47" s="13" t="s">
        <v>47</v>
      </c>
      <c r="BD47" s="11"/>
      <c r="BE47" s="31">
        <f t="shared" si="105"/>
        <v>54</v>
      </c>
      <c r="BF47" s="62"/>
      <c r="BG47" s="67"/>
    </row>
    <row r="48" spans="1:59" customFormat="1" ht="15" x14ac:dyDescent="0.25">
      <c r="A48" s="133" t="s">
        <v>183</v>
      </c>
      <c r="B48" s="239" t="s">
        <v>232</v>
      </c>
      <c r="C48" s="194" t="s">
        <v>36</v>
      </c>
      <c r="D48" s="135">
        <f xml:space="preserve"> 1.3 + 0.9</f>
        <v>2.2000000000000002</v>
      </c>
      <c r="E48" s="161" t="s">
        <v>31</v>
      </c>
      <c r="F48" s="135">
        <v>0.2</v>
      </c>
      <c r="G48" s="161" t="s">
        <v>33</v>
      </c>
      <c r="H48" s="135">
        <v>1</v>
      </c>
      <c r="I48" s="161" t="s">
        <v>10</v>
      </c>
      <c r="J48" s="162">
        <f t="shared" si="106"/>
        <v>11</v>
      </c>
      <c r="K48" s="138">
        <f t="shared" si="109"/>
        <v>4</v>
      </c>
      <c r="L48" s="138">
        <f t="shared" si="97"/>
        <v>3</v>
      </c>
      <c r="M48" s="138">
        <f t="shared" si="98"/>
        <v>4</v>
      </c>
      <c r="N48" s="139"/>
      <c r="O48" s="140"/>
      <c r="P48" s="140"/>
      <c r="Q48" s="141">
        <f xml:space="preserve"> 1.3 + 0.9</f>
        <v>2.2000000000000002</v>
      </c>
      <c r="R48" s="165" t="s">
        <v>31</v>
      </c>
      <c r="S48" s="141">
        <f t="shared" si="99"/>
        <v>0.2</v>
      </c>
      <c r="T48" s="165" t="s">
        <v>33</v>
      </c>
      <c r="U48" s="196">
        <v>3</v>
      </c>
      <c r="V48" s="197" t="s">
        <v>9</v>
      </c>
      <c r="W48" s="186">
        <f t="shared" si="107"/>
        <v>33</v>
      </c>
      <c r="X48" s="148">
        <f t="shared" si="100"/>
        <v>11</v>
      </c>
      <c r="Y48" s="148">
        <f t="shared" si="101"/>
        <v>11</v>
      </c>
      <c r="Z48" s="148">
        <f t="shared" si="102"/>
        <v>11</v>
      </c>
      <c r="AA48" s="148"/>
      <c r="AB48" s="148"/>
      <c r="AC48" s="148"/>
      <c r="AD48" s="176"/>
      <c r="AE48" s="177"/>
      <c r="AF48" s="168">
        <f xml:space="preserve"> 1.3 + 0.9</f>
        <v>2.2000000000000002</v>
      </c>
      <c r="AG48" s="169" t="s">
        <v>31</v>
      </c>
      <c r="AH48" s="168">
        <v>0.25</v>
      </c>
      <c r="AI48" s="169" t="s">
        <v>33</v>
      </c>
      <c r="AJ48" s="195">
        <v>2</v>
      </c>
      <c r="AK48" s="169" t="s">
        <v>9</v>
      </c>
      <c r="AL48" s="170">
        <f t="shared" si="108"/>
        <v>18</v>
      </c>
      <c r="AM48" s="171">
        <f t="shared" si="103"/>
        <v>18</v>
      </c>
      <c r="AN48" s="172">
        <f t="shared" si="95"/>
        <v>0</v>
      </c>
      <c r="AO48" s="173"/>
      <c r="AP48" s="173"/>
      <c r="AQ48" s="174"/>
      <c r="AR48" s="174"/>
      <c r="AS48" s="173">
        <f t="shared" si="96"/>
        <v>18</v>
      </c>
      <c r="AT48" s="53"/>
      <c r="AU48" s="58"/>
      <c r="AV48" s="7">
        <f xml:space="preserve"> 1.3 + 0.9</f>
        <v>2.2000000000000002</v>
      </c>
      <c r="AW48" s="12" t="s">
        <v>31</v>
      </c>
      <c r="AX48" s="7">
        <v>0.25</v>
      </c>
      <c r="AY48" s="12" t="s">
        <v>33</v>
      </c>
      <c r="AZ48" s="7">
        <v>3</v>
      </c>
      <c r="BA48" s="12" t="s">
        <v>9</v>
      </c>
      <c r="BB48" s="47">
        <f t="shared" si="104"/>
        <v>26</v>
      </c>
      <c r="BC48" s="13" t="s">
        <v>47</v>
      </c>
      <c r="BD48" s="11"/>
      <c r="BE48" s="31">
        <f t="shared" si="105"/>
        <v>26</v>
      </c>
      <c r="BF48" s="62"/>
      <c r="BG48" s="67"/>
    </row>
    <row r="49" spans="1:59" customFormat="1" ht="15" x14ac:dyDescent="0.25">
      <c r="A49" s="133" t="s">
        <v>184</v>
      </c>
      <c r="B49" s="239" t="s">
        <v>232</v>
      </c>
      <c r="C49" s="194" t="s">
        <v>37</v>
      </c>
      <c r="D49" s="198">
        <f xml:space="preserve"> D58</f>
        <v>530</v>
      </c>
      <c r="E49" s="161" t="s">
        <v>29</v>
      </c>
      <c r="F49" s="135">
        <v>8</v>
      </c>
      <c r="G49" s="161" t="s">
        <v>32</v>
      </c>
      <c r="H49" s="135">
        <v>1</v>
      </c>
      <c r="I49" s="161" t="s">
        <v>10</v>
      </c>
      <c r="J49" s="162">
        <f t="shared" si="106"/>
        <v>66</v>
      </c>
      <c r="K49" s="138">
        <f t="shared" si="109"/>
        <v>22</v>
      </c>
      <c r="L49" s="138">
        <f t="shared" si="97"/>
        <v>22</v>
      </c>
      <c r="M49" s="138">
        <f t="shared" si="98"/>
        <v>22</v>
      </c>
      <c r="N49" s="139"/>
      <c r="O49" s="140"/>
      <c r="P49" s="140"/>
      <c r="Q49" s="199">
        <f xml:space="preserve"> Q58</f>
        <v>530</v>
      </c>
      <c r="R49" s="165" t="s">
        <v>29</v>
      </c>
      <c r="S49" s="141">
        <f t="shared" si="99"/>
        <v>8</v>
      </c>
      <c r="T49" s="165" t="s">
        <v>32</v>
      </c>
      <c r="U49" s="196">
        <v>3</v>
      </c>
      <c r="V49" s="197" t="s">
        <v>9</v>
      </c>
      <c r="W49" s="186">
        <f t="shared" si="107"/>
        <v>199</v>
      </c>
      <c r="X49" s="148">
        <f t="shared" si="100"/>
        <v>66</v>
      </c>
      <c r="Y49" s="148">
        <f t="shared" si="101"/>
        <v>66</v>
      </c>
      <c r="Z49" s="148">
        <f t="shared" si="102"/>
        <v>67</v>
      </c>
      <c r="AA49" s="148"/>
      <c r="AB49" s="148"/>
      <c r="AC49" s="148"/>
      <c r="AD49" s="176"/>
      <c r="AE49" s="177"/>
      <c r="AF49" s="200">
        <f xml:space="preserve"> AF58</f>
        <v>530</v>
      </c>
      <c r="AG49" s="169" t="s">
        <v>29</v>
      </c>
      <c r="AH49" s="168">
        <v>20</v>
      </c>
      <c r="AI49" s="169" t="s">
        <v>32</v>
      </c>
      <c r="AJ49" s="195">
        <v>2</v>
      </c>
      <c r="AK49" s="169" t="s">
        <v>9</v>
      </c>
      <c r="AL49" s="170">
        <f t="shared" si="108"/>
        <v>53</v>
      </c>
      <c r="AM49" s="171">
        <f t="shared" si="103"/>
        <v>53</v>
      </c>
      <c r="AN49" s="172">
        <f t="shared" si="95"/>
        <v>0</v>
      </c>
      <c r="AO49" s="173"/>
      <c r="AP49" s="173"/>
      <c r="AQ49" s="174"/>
      <c r="AR49" s="174"/>
      <c r="AS49" s="173">
        <f t="shared" si="96"/>
        <v>53</v>
      </c>
      <c r="AT49" s="53"/>
      <c r="AU49" s="58"/>
      <c r="AV49" s="16">
        <f xml:space="preserve"> AV58</f>
        <v>530</v>
      </c>
      <c r="AW49" s="12" t="s">
        <v>29</v>
      </c>
      <c r="AX49" s="7">
        <v>20</v>
      </c>
      <c r="AY49" s="12" t="s">
        <v>32</v>
      </c>
      <c r="AZ49" s="7">
        <v>3</v>
      </c>
      <c r="BA49" s="12" t="s">
        <v>9</v>
      </c>
      <c r="BB49" s="47">
        <f t="shared" si="104"/>
        <v>80</v>
      </c>
      <c r="BC49" s="13" t="s">
        <v>47</v>
      </c>
      <c r="BD49" s="11"/>
      <c r="BE49" s="31">
        <f t="shared" si="105"/>
        <v>80</v>
      </c>
      <c r="BF49" s="62"/>
      <c r="BG49" s="67"/>
    </row>
    <row r="50" spans="1:59" customFormat="1" ht="15" x14ac:dyDescent="0.25">
      <c r="A50" s="133" t="s">
        <v>185</v>
      </c>
      <c r="B50" s="239" t="s">
        <v>232</v>
      </c>
      <c r="C50" s="194" t="s">
        <v>38</v>
      </c>
      <c r="D50" s="135">
        <f xml:space="preserve"> (2*4 + 4) + ((3 + 1 + 4) + 3)</f>
        <v>23</v>
      </c>
      <c r="E50" s="161" t="s">
        <v>28</v>
      </c>
      <c r="F50" s="135">
        <v>2</v>
      </c>
      <c r="G50" s="161" t="s">
        <v>35</v>
      </c>
      <c r="H50" s="135">
        <v>1</v>
      </c>
      <c r="I50" s="161" t="s">
        <v>10</v>
      </c>
      <c r="J50" s="162">
        <f t="shared" si="106"/>
        <v>12</v>
      </c>
      <c r="K50" s="138">
        <f t="shared" si="109"/>
        <v>4</v>
      </c>
      <c r="L50" s="138">
        <f t="shared" si="97"/>
        <v>4</v>
      </c>
      <c r="M50" s="138">
        <f t="shared" si="98"/>
        <v>4</v>
      </c>
      <c r="N50" s="139"/>
      <c r="O50" s="140"/>
      <c r="P50" s="140"/>
      <c r="Q50" s="141">
        <f xml:space="preserve"> (2*4 + 4) + ((3 + 1 + 4) + 3)</f>
        <v>23</v>
      </c>
      <c r="R50" s="165" t="s">
        <v>28</v>
      </c>
      <c r="S50" s="141">
        <f t="shared" si="99"/>
        <v>2</v>
      </c>
      <c r="T50" s="165" t="s">
        <v>35</v>
      </c>
      <c r="U50" s="196">
        <v>3</v>
      </c>
      <c r="V50" s="197" t="s">
        <v>9</v>
      </c>
      <c r="W50" s="186">
        <f t="shared" si="107"/>
        <v>35</v>
      </c>
      <c r="X50" s="148">
        <f t="shared" si="100"/>
        <v>12</v>
      </c>
      <c r="Y50" s="148">
        <f t="shared" si="101"/>
        <v>11</v>
      </c>
      <c r="Z50" s="148">
        <f t="shared" si="102"/>
        <v>12</v>
      </c>
      <c r="AA50" s="148"/>
      <c r="AB50" s="148"/>
      <c r="AC50" s="148"/>
      <c r="AD50" s="176"/>
      <c r="AE50" s="177"/>
      <c r="AF50" s="168">
        <f xml:space="preserve"> (2*4 + 4) + ((3 + 1 + 4) + 3)</f>
        <v>23</v>
      </c>
      <c r="AG50" s="169" t="s">
        <v>28</v>
      </c>
      <c r="AH50" s="168">
        <v>3</v>
      </c>
      <c r="AI50" s="169" t="s">
        <v>35</v>
      </c>
      <c r="AJ50" s="195">
        <v>2</v>
      </c>
      <c r="AK50" s="169" t="s">
        <v>9</v>
      </c>
      <c r="AL50" s="170">
        <f t="shared" si="108"/>
        <v>15</v>
      </c>
      <c r="AM50" s="171">
        <f t="shared" si="103"/>
        <v>15</v>
      </c>
      <c r="AN50" s="172">
        <f t="shared" si="95"/>
        <v>0</v>
      </c>
      <c r="AO50" s="173"/>
      <c r="AP50" s="173"/>
      <c r="AQ50" s="174"/>
      <c r="AR50" s="174"/>
      <c r="AS50" s="173">
        <f t="shared" si="96"/>
        <v>15</v>
      </c>
      <c r="AT50" s="53"/>
      <c r="AU50" s="58"/>
      <c r="AV50" s="7">
        <f xml:space="preserve"> (2*4 + 4) + ((3 + 1 + 4) + 3)</f>
        <v>23</v>
      </c>
      <c r="AW50" s="12" t="s">
        <v>28</v>
      </c>
      <c r="AX50" s="7">
        <v>3</v>
      </c>
      <c r="AY50" s="12" t="s">
        <v>35</v>
      </c>
      <c r="AZ50" s="7">
        <v>3</v>
      </c>
      <c r="BA50" s="12" t="s">
        <v>9</v>
      </c>
      <c r="BB50" s="47">
        <f t="shared" si="104"/>
        <v>23</v>
      </c>
      <c r="BC50" s="13" t="s">
        <v>47</v>
      </c>
      <c r="BD50" s="11"/>
      <c r="BE50" s="31">
        <f t="shared" si="105"/>
        <v>23</v>
      </c>
      <c r="BF50" s="62"/>
      <c r="BG50" s="67"/>
    </row>
    <row r="51" spans="1:59" customFormat="1" ht="15" x14ac:dyDescent="0.25">
      <c r="A51" s="133" t="s">
        <v>186</v>
      </c>
      <c r="B51" s="239" t="s">
        <v>232</v>
      </c>
      <c r="C51" s="194" t="s">
        <v>40</v>
      </c>
      <c r="D51" s="135"/>
      <c r="E51" s="161"/>
      <c r="F51" s="135"/>
      <c r="G51" s="161"/>
      <c r="H51" s="135"/>
      <c r="I51" s="161"/>
      <c r="J51" s="162">
        <f xml:space="preserve"> ROUND( IF( ISBLANK(F51), D51,  D51 / F51) * IF( I51 = "x p.d.", H51 * 365, IF( I51 = "x p.w.", H51 * 52, IF( I51 = "x p.m.",  H51 * 12, IF( I51 = "x p.a.",  H51, 1 )))), 0)</f>
        <v>0</v>
      </c>
      <c r="K51" s="138"/>
      <c r="L51" s="138"/>
      <c r="M51" s="138"/>
      <c r="N51" s="139"/>
      <c r="O51" s="140"/>
      <c r="P51" s="140"/>
      <c r="Q51" s="184">
        <v>2.2999999999999998</v>
      </c>
      <c r="R51" s="185" t="s">
        <v>31</v>
      </c>
      <c r="S51" s="201">
        <v>0.2</v>
      </c>
      <c r="T51" s="197" t="s">
        <v>33</v>
      </c>
      <c r="U51" s="196">
        <v>3</v>
      </c>
      <c r="V51" s="197" t="s">
        <v>9</v>
      </c>
      <c r="W51" s="186">
        <f t="shared" si="107"/>
        <v>35</v>
      </c>
      <c r="X51" s="148">
        <f t="shared" si="100"/>
        <v>12</v>
      </c>
      <c r="Y51" s="148">
        <f t="shared" si="101"/>
        <v>11</v>
      </c>
      <c r="Z51" s="148">
        <f t="shared" si="102"/>
        <v>12</v>
      </c>
      <c r="AA51" s="148"/>
      <c r="AB51" s="148"/>
      <c r="AC51" s="148"/>
      <c r="AD51" s="176"/>
      <c r="AE51" s="177"/>
      <c r="AF51" s="168">
        <v>2.2999999999999998</v>
      </c>
      <c r="AG51" s="169" t="s">
        <v>31</v>
      </c>
      <c r="AH51" s="168">
        <v>0.25</v>
      </c>
      <c r="AI51" s="169" t="s">
        <v>33</v>
      </c>
      <c r="AJ51" s="195">
        <v>2</v>
      </c>
      <c r="AK51" s="169" t="s">
        <v>9</v>
      </c>
      <c r="AL51" s="170">
        <f t="shared" si="108"/>
        <v>18</v>
      </c>
      <c r="AM51" s="171">
        <f t="shared" si="103"/>
        <v>18</v>
      </c>
      <c r="AN51" s="172">
        <f t="shared" si="95"/>
        <v>0</v>
      </c>
      <c r="AO51" s="173"/>
      <c r="AP51" s="173"/>
      <c r="AQ51" s="174"/>
      <c r="AR51" s="174"/>
      <c r="AS51" s="173">
        <f t="shared" si="96"/>
        <v>18</v>
      </c>
      <c r="AT51" s="53"/>
      <c r="AU51" s="58"/>
      <c r="AV51" s="7">
        <v>2.2999999999999998</v>
      </c>
      <c r="AW51" s="12" t="s">
        <v>31</v>
      </c>
      <c r="AX51" s="7">
        <v>0.25</v>
      </c>
      <c r="AY51" s="12" t="s">
        <v>33</v>
      </c>
      <c r="AZ51" s="7">
        <v>3</v>
      </c>
      <c r="BA51" s="12" t="s">
        <v>9</v>
      </c>
      <c r="BB51" s="47">
        <f t="shared" si="104"/>
        <v>28</v>
      </c>
      <c r="BC51" s="13" t="s">
        <v>47</v>
      </c>
      <c r="BD51" s="11"/>
      <c r="BE51" s="31">
        <f t="shared" si="105"/>
        <v>28</v>
      </c>
      <c r="BF51" s="62"/>
      <c r="BG51" s="67"/>
    </row>
    <row r="52" spans="1:59" customFormat="1" ht="15" x14ac:dyDescent="0.25">
      <c r="A52" s="133" t="s">
        <v>187</v>
      </c>
      <c r="B52" s="239" t="s">
        <v>232</v>
      </c>
      <c r="C52" s="194" t="s">
        <v>39</v>
      </c>
      <c r="D52" s="135"/>
      <c r="E52" s="161"/>
      <c r="F52" s="135"/>
      <c r="G52" s="161"/>
      <c r="H52" s="135"/>
      <c r="I52" s="161"/>
      <c r="J52" s="162">
        <f xml:space="preserve"> ROUND( IF( ISBLANK(F52), D52,  D52 / F52) * IF( I52 = "x p.d.", H52 * 365, IF( I52 = "x p.w.", H52 * 52, IF( I52 = "x p.m.",  H52 * 12, IF( I52 = "x p.a.",  H52, 1 )))), 0)</f>
        <v>0</v>
      </c>
      <c r="K52" s="138"/>
      <c r="L52" s="138"/>
      <c r="M52" s="138"/>
      <c r="N52" s="139"/>
      <c r="O52" s="140"/>
      <c r="P52" s="140"/>
      <c r="Q52" s="202">
        <f xml:space="preserve"> Q60</f>
        <v>490</v>
      </c>
      <c r="R52" s="185" t="s">
        <v>29</v>
      </c>
      <c r="S52" s="201">
        <v>8</v>
      </c>
      <c r="T52" s="197" t="s">
        <v>32</v>
      </c>
      <c r="U52" s="196">
        <v>3</v>
      </c>
      <c r="V52" s="197" t="s">
        <v>9</v>
      </c>
      <c r="W52" s="186">
        <f t="shared" si="107"/>
        <v>184</v>
      </c>
      <c r="X52" s="148">
        <f t="shared" si="100"/>
        <v>61</v>
      </c>
      <c r="Y52" s="148">
        <f t="shared" si="101"/>
        <v>61</v>
      </c>
      <c r="Z52" s="148">
        <f t="shared" si="102"/>
        <v>62</v>
      </c>
      <c r="AA52" s="148"/>
      <c r="AB52" s="148"/>
      <c r="AC52" s="148"/>
      <c r="AD52" s="176"/>
      <c r="AE52" s="177"/>
      <c r="AF52" s="200">
        <f xml:space="preserve"> AF60</f>
        <v>490</v>
      </c>
      <c r="AG52" s="169" t="s">
        <v>29</v>
      </c>
      <c r="AH52" s="168">
        <v>20</v>
      </c>
      <c r="AI52" s="169" t="s">
        <v>32</v>
      </c>
      <c r="AJ52" s="195">
        <v>2</v>
      </c>
      <c r="AK52" s="169" t="s">
        <v>9</v>
      </c>
      <c r="AL52" s="170">
        <f t="shared" si="108"/>
        <v>49</v>
      </c>
      <c r="AM52" s="171">
        <f t="shared" si="103"/>
        <v>49</v>
      </c>
      <c r="AN52" s="172">
        <f t="shared" si="95"/>
        <v>0</v>
      </c>
      <c r="AO52" s="173"/>
      <c r="AP52" s="173"/>
      <c r="AQ52" s="174"/>
      <c r="AR52" s="174"/>
      <c r="AS52" s="173">
        <f t="shared" si="96"/>
        <v>49</v>
      </c>
      <c r="AT52" s="53"/>
      <c r="AU52" s="58"/>
      <c r="AV52" s="16">
        <f xml:space="preserve"> AV60</f>
        <v>490</v>
      </c>
      <c r="AW52" s="12" t="s">
        <v>29</v>
      </c>
      <c r="AX52" s="7">
        <v>20</v>
      </c>
      <c r="AY52" s="12" t="s">
        <v>32</v>
      </c>
      <c r="AZ52" s="7">
        <v>3</v>
      </c>
      <c r="BA52" s="12" t="s">
        <v>9</v>
      </c>
      <c r="BB52" s="47">
        <f t="shared" si="104"/>
        <v>74</v>
      </c>
      <c r="BC52" s="13" t="s">
        <v>47</v>
      </c>
      <c r="BD52" s="11"/>
      <c r="BE52" s="31">
        <f t="shared" si="105"/>
        <v>74</v>
      </c>
      <c r="BF52" s="62"/>
      <c r="BG52" s="67"/>
    </row>
    <row r="53" spans="1:59" customFormat="1" ht="15" x14ac:dyDescent="0.25">
      <c r="A53" s="133" t="s">
        <v>188</v>
      </c>
      <c r="B53" s="239" t="s">
        <v>232</v>
      </c>
      <c r="C53" s="194" t="s">
        <v>41</v>
      </c>
      <c r="D53" s="135"/>
      <c r="E53" s="161"/>
      <c r="F53" s="135"/>
      <c r="G53" s="161"/>
      <c r="H53" s="135"/>
      <c r="I53" s="161"/>
      <c r="J53" s="162">
        <f xml:space="preserve"> ROUND( IF( ISBLANK(F53), D53,  D53 / F53) * IF( I53 = "x p.d.", H53 * 365, IF( I53 = "x p.w.", H53 * 52, IF( I53 = "x p.m.",  H53 * 12, IF( I53 = "x p.a.",  H53, 1 )))), 0)</f>
        <v>0</v>
      </c>
      <c r="K53" s="138"/>
      <c r="L53" s="138"/>
      <c r="M53" s="138"/>
      <c r="N53" s="139"/>
      <c r="O53" s="140"/>
      <c r="P53" s="140"/>
      <c r="Q53" s="184">
        <f xml:space="preserve"> (2*7 + 1) + 3</f>
        <v>18</v>
      </c>
      <c r="R53" s="185" t="s">
        <v>28</v>
      </c>
      <c r="S53" s="201">
        <v>2</v>
      </c>
      <c r="T53" s="197" t="s">
        <v>35</v>
      </c>
      <c r="U53" s="196">
        <v>3</v>
      </c>
      <c r="V53" s="197" t="s">
        <v>9</v>
      </c>
      <c r="W53" s="186">
        <f t="shared" si="107"/>
        <v>27</v>
      </c>
      <c r="X53" s="148">
        <f t="shared" si="100"/>
        <v>9</v>
      </c>
      <c r="Y53" s="148">
        <f t="shared" si="101"/>
        <v>9</v>
      </c>
      <c r="Z53" s="148">
        <f t="shared" si="102"/>
        <v>9</v>
      </c>
      <c r="AA53" s="148"/>
      <c r="AB53" s="148"/>
      <c r="AC53" s="148"/>
      <c r="AD53" s="176"/>
      <c r="AE53" s="177"/>
      <c r="AF53" s="168">
        <f xml:space="preserve"> (2*7 + 1) + 3</f>
        <v>18</v>
      </c>
      <c r="AG53" s="169" t="s">
        <v>28</v>
      </c>
      <c r="AH53" s="168">
        <v>3</v>
      </c>
      <c r="AI53" s="169" t="s">
        <v>35</v>
      </c>
      <c r="AJ53" s="195">
        <v>2</v>
      </c>
      <c r="AK53" s="169" t="s">
        <v>9</v>
      </c>
      <c r="AL53" s="170">
        <f t="shared" si="108"/>
        <v>12</v>
      </c>
      <c r="AM53" s="171">
        <f t="shared" si="103"/>
        <v>12</v>
      </c>
      <c r="AN53" s="172">
        <f t="shared" si="95"/>
        <v>0</v>
      </c>
      <c r="AO53" s="173"/>
      <c r="AP53" s="173"/>
      <c r="AQ53" s="174"/>
      <c r="AR53" s="174"/>
      <c r="AS53" s="173">
        <f t="shared" si="96"/>
        <v>12</v>
      </c>
      <c r="AT53" s="53"/>
      <c r="AU53" s="58"/>
      <c r="AV53" s="7">
        <f xml:space="preserve"> (2*7 + 1) + 3</f>
        <v>18</v>
      </c>
      <c r="AW53" s="12" t="s">
        <v>28</v>
      </c>
      <c r="AX53" s="7">
        <v>3</v>
      </c>
      <c r="AY53" s="12" t="s">
        <v>35</v>
      </c>
      <c r="AZ53" s="7">
        <v>3</v>
      </c>
      <c r="BA53" s="12" t="s">
        <v>9</v>
      </c>
      <c r="BB53" s="47">
        <f t="shared" si="104"/>
        <v>18</v>
      </c>
      <c r="BC53" s="13" t="s">
        <v>47</v>
      </c>
      <c r="BD53" s="11"/>
      <c r="BE53" s="31">
        <f t="shared" si="105"/>
        <v>18</v>
      </c>
      <c r="BF53" s="62"/>
      <c r="BG53" s="67"/>
    </row>
    <row r="54" spans="1:59" customFormat="1" ht="15" x14ac:dyDescent="0.25">
      <c r="A54" s="133" t="s">
        <v>189</v>
      </c>
      <c r="B54" s="239" t="s">
        <v>232</v>
      </c>
      <c r="C54" s="194" t="s">
        <v>21</v>
      </c>
      <c r="D54" s="135">
        <f>1</f>
        <v>1</v>
      </c>
      <c r="E54" s="161" t="s">
        <v>31</v>
      </c>
      <c r="F54" s="203">
        <v>0.25</v>
      </c>
      <c r="G54" s="161" t="s">
        <v>33</v>
      </c>
      <c r="H54" s="135">
        <v>3</v>
      </c>
      <c r="I54" s="161" t="s">
        <v>9</v>
      </c>
      <c r="J54" s="162">
        <f xml:space="preserve"> ROUND( IF( ISBLANK(F54), D54,  D54 / F54) * IF( I54 = "x p.d.", H54 * 365, IF( I54 = "x p.w.", H54 * 52, IF( I54 = "x p.m.",  H54 * 12, IF( I54 = "x p.a.",  H54, 1 )))), 0)</f>
        <v>12</v>
      </c>
      <c r="K54" s="138">
        <f xml:space="preserve"> IF( J54 &lt; SUM( L54:M54 ), 0, J54 - SUM( L54:M54 ))</f>
        <v>0</v>
      </c>
      <c r="L54" s="138">
        <f xml:space="preserve"> ROUNDDOWN( $J54 / 2, 0 )</f>
        <v>6</v>
      </c>
      <c r="M54" s="138">
        <f xml:space="preserve"> ROUNDUP( $J54 / 2, 0 )</f>
        <v>6</v>
      </c>
      <c r="N54" s="139"/>
      <c r="O54" s="140"/>
      <c r="P54" s="140"/>
      <c r="Q54" s="141">
        <f>1</f>
        <v>1</v>
      </c>
      <c r="R54" s="165" t="s">
        <v>31</v>
      </c>
      <c r="S54" s="141">
        <v>0.25</v>
      </c>
      <c r="T54" s="165" t="s">
        <v>33</v>
      </c>
      <c r="U54" s="175">
        <v>3</v>
      </c>
      <c r="V54" s="165" t="s">
        <v>9</v>
      </c>
      <c r="W54" s="186">
        <f t="shared" ref="W54:W63" si="110" xml:space="preserve"> ROUND( IF( ISBLANK(S54), Q54,  Q54 / S54) * IF( V54 = "x p.d.", U54 * 365, IF( V54 = "x p.w.", U54 * 52, IF( V54 = "x p.m.",  U54 * 12, IF( V54 = "x p.a.",  U54, 1 )))), 0)</f>
        <v>12</v>
      </c>
      <c r="X54" s="148">
        <f t="shared" si="100"/>
        <v>4</v>
      </c>
      <c r="Y54" s="148">
        <f t="shared" si="101"/>
        <v>4</v>
      </c>
      <c r="Z54" s="148">
        <f t="shared" si="102"/>
        <v>4</v>
      </c>
      <c r="AA54" s="148"/>
      <c r="AB54" s="148"/>
      <c r="AC54" s="148"/>
      <c r="AD54" s="176"/>
      <c r="AE54" s="177"/>
      <c r="AF54" s="168">
        <f>1</f>
        <v>1</v>
      </c>
      <c r="AG54" s="169" t="s">
        <v>31</v>
      </c>
      <c r="AH54" s="168">
        <v>0.25</v>
      </c>
      <c r="AI54" s="169" t="s">
        <v>33</v>
      </c>
      <c r="AJ54" s="195">
        <v>2</v>
      </c>
      <c r="AK54" s="169" t="s">
        <v>9</v>
      </c>
      <c r="AL54" s="170">
        <f t="shared" si="108"/>
        <v>8</v>
      </c>
      <c r="AM54" s="171">
        <f t="shared" si="103"/>
        <v>8</v>
      </c>
      <c r="AN54" s="172">
        <f t="shared" si="95"/>
        <v>0</v>
      </c>
      <c r="AO54" s="173"/>
      <c r="AP54" s="173"/>
      <c r="AQ54" s="174"/>
      <c r="AR54" s="174"/>
      <c r="AS54" s="173">
        <f t="shared" si="96"/>
        <v>8</v>
      </c>
      <c r="AT54" s="53"/>
      <c r="AU54" s="58"/>
      <c r="AV54" s="7">
        <f>1</f>
        <v>1</v>
      </c>
      <c r="AW54" s="12" t="s">
        <v>31</v>
      </c>
      <c r="AX54" s="7">
        <v>0.25</v>
      </c>
      <c r="AY54" s="12" t="s">
        <v>33</v>
      </c>
      <c r="AZ54" s="7">
        <v>3</v>
      </c>
      <c r="BA54" s="12" t="s">
        <v>9</v>
      </c>
      <c r="BB54" s="47">
        <f t="shared" si="104"/>
        <v>12</v>
      </c>
      <c r="BC54" s="13" t="s">
        <v>47</v>
      </c>
      <c r="BD54" s="11"/>
      <c r="BE54" s="31">
        <f t="shared" si="105"/>
        <v>12</v>
      </c>
      <c r="BF54" s="62"/>
      <c r="BG54" s="67"/>
    </row>
    <row r="55" spans="1:59" customFormat="1" ht="30" x14ac:dyDescent="0.25">
      <c r="A55" s="133" t="s">
        <v>190</v>
      </c>
      <c r="B55" s="239" t="s">
        <v>232</v>
      </c>
      <c r="C55" s="160" t="s">
        <v>73</v>
      </c>
      <c r="D55" s="135"/>
      <c r="E55" s="161"/>
      <c r="F55" s="135"/>
      <c r="G55" s="161"/>
      <c r="H55" s="135"/>
      <c r="I55" s="161"/>
      <c r="J55" s="162"/>
      <c r="K55" s="138"/>
      <c r="L55" s="138"/>
      <c r="M55" s="138"/>
      <c r="N55" s="139"/>
      <c r="O55" s="140"/>
      <c r="P55" s="140"/>
      <c r="Q55" s="204"/>
      <c r="R55" s="142"/>
      <c r="S55" s="143"/>
      <c r="T55" s="192"/>
      <c r="U55" s="145"/>
      <c r="V55" s="146"/>
      <c r="W55" s="186"/>
      <c r="X55" s="148"/>
      <c r="Y55" s="148"/>
      <c r="Z55" s="148"/>
      <c r="AA55" s="148"/>
      <c r="AB55" s="148"/>
      <c r="AC55" s="148"/>
      <c r="AD55" s="176"/>
      <c r="AE55" s="177"/>
      <c r="AF55" s="205"/>
      <c r="AG55" s="152"/>
      <c r="AH55" s="153"/>
      <c r="AI55" s="193"/>
      <c r="AJ55" s="155"/>
      <c r="AK55" s="156"/>
      <c r="AL55" s="189"/>
      <c r="AM55" s="171"/>
      <c r="AN55" s="172">
        <f t="shared" si="95"/>
        <v>0</v>
      </c>
      <c r="AO55" s="173"/>
      <c r="AP55" s="173"/>
      <c r="AQ55" s="174"/>
      <c r="AR55" s="174"/>
      <c r="AS55" s="173">
        <v>3</v>
      </c>
      <c r="AT55" s="53"/>
      <c r="AU55" s="58"/>
      <c r="AV55" s="15"/>
      <c r="AW55" s="8"/>
      <c r="AX55" s="9"/>
      <c r="AY55" s="14"/>
      <c r="AZ55" s="5"/>
      <c r="BA55" s="6"/>
      <c r="BB55" s="48"/>
      <c r="BC55" s="13"/>
      <c r="BD55" s="11"/>
      <c r="BE55" s="31"/>
      <c r="BF55" s="62"/>
      <c r="BG55" s="67"/>
    </row>
    <row r="56" spans="1:59" customFormat="1" ht="15" x14ac:dyDescent="0.25">
      <c r="A56" s="133" t="s">
        <v>191</v>
      </c>
      <c r="B56" s="239" t="s">
        <v>232</v>
      </c>
      <c r="C56" s="194" t="s">
        <v>12</v>
      </c>
      <c r="D56" s="135">
        <f xml:space="preserve"> ROUND( (2*11 - 2) * 20.7 + (3 + 5) * 2 + 2 * 15, -1 )</f>
        <v>460</v>
      </c>
      <c r="E56" s="161" t="s">
        <v>29</v>
      </c>
      <c r="F56" s="135">
        <v>20</v>
      </c>
      <c r="G56" s="161" t="s">
        <v>32</v>
      </c>
      <c r="H56" s="135">
        <v>2</v>
      </c>
      <c r="I56" s="161" t="s">
        <v>9</v>
      </c>
      <c r="J56" s="162">
        <f t="shared" ref="J56:J57" si="111" xml:space="preserve"> ROUND( IF( ISBLANK(F56), D56,  D56 / F56) * IF( I56 = "x p.d.", H56 * 365, IF( I56 = "x p.w.", H56 * 52, IF( I56 = "x p.m.",  H56 * 12, IF( I56 = "x p.a.",  H56, 1 )))), 0)</f>
        <v>46</v>
      </c>
      <c r="K56" s="138">
        <f t="shared" ref="K56:K58" si="112" xml:space="preserve"> IF( J56 &lt; SUM( L56:M56 ), 0, J56 - SUM( L56:M56 ))</f>
        <v>15</v>
      </c>
      <c r="L56" s="138">
        <f t="shared" ref="L56:L58" si="113" xml:space="preserve"> ROUNDDOWN( $J56 / 3, 0)</f>
        <v>15</v>
      </c>
      <c r="M56" s="138">
        <f t="shared" ref="M56:M58" si="114" xml:space="preserve"> ROUNDUP( $J56 / 3, 0)</f>
        <v>16</v>
      </c>
      <c r="N56" s="139"/>
      <c r="O56" s="140"/>
      <c r="P56" s="140"/>
      <c r="Q56" s="141">
        <f xml:space="preserve"> ROUND( (2*11 - 2) * 20.7 + (3 + 5) * 2 + 2 * 15, -1 )</f>
        <v>460</v>
      </c>
      <c r="R56" s="165" t="s">
        <v>29</v>
      </c>
      <c r="S56" s="141">
        <v>20</v>
      </c>
      <c r="T56" s="165" t="s">
        <v>32</v>
      </c>
      <c r="U56" s="175">
        <v>2</v>
      </c>
      <c r="V56" s="165" t="s">
        <v>9</v>
      </c>
      <c r="W56" s="166">
        <f t="shared" ref="W56:W58" si="115" xml:space="preserve"> ROUND( IF( ISBLANK(S56), Q56,  Q56 / S56) * IF( V56 = "x p.d.", U56 * 365, IF( V56 = "x p.w.", U56 * 52, IF( V56 = "x p.m.",  U56 * 12, IF( V56 = "x p.a.",  U56, 1 )))), 0)</f>
        <v>46</v>
      </c>
      <c r="X56" s="148">
        <f t="shared" ref="X56:X61" si="116" xml:space="preserve"> IF( W56 &lt; SUM( Y56:Z56 ), 0, W56 - SUM( Y56:Z56 ))</f>
        <v>15</v>
      </c>
      <c r="Y56" s="148">
        <f t="shared" ref="Y56:Y62" si="117" xml:space="preserve"> ROUNDDOWN( $W56 / 3, 0)</f>
        <v>15</v>
      </c>
      <c r="Z56" s="148">
        <f t="shared" ref="Z56:Z62" si="118" xml:space="preserve"> ROUNDUP( $W56 / 3, 0)</f>
        <v>16</v>
      </c>
      <c r="AA56" s="148"/>
      <c r="AB56" s="148"/>
      <c r="AC56" s="148"/>
      <c r="AD56" s="176"/>
      <c r="AE56" s="177"/>
      <c r="AF56" s="168">
        <f xml:space="preserve"> ROUND( (2*11 - 2) * 20.7 + (3 + 5) * 2 + 2 * 15, -1 )</f>
        <v>460</v>
      </c>
      <c r="AG56" s="169" t="s">
        <v>29</v>
      </c>
      <c r="AH56" s="187">
        <v>30</v>
      </c>
      <c r="AI56" s="188" t="s">
        <v>32</v>
      </c>
      <c r="AJ56" s="168">
        <v>2</v>
      </c>
      <c r="AK56" s="169" t="s">
        <v>9</v>
      </c>
      <c r="AL56" s="170">
        <f xml:space="preserve"> ROUND( IF( ISBLANK(AH56), AF56,  AF56 / AH56) * IF( AK56 = "x p.d.", AJ56 * 365, IF( AK56 = "x p.w.", AJ56 * 52, IF( AK56 = "x p.m.",  AJ56 * 12, IF( AK56 = "x p.a.",  AJ56, 1 )))), 0)</f>
        <v>31</v>
      </c>
      <c r="AM56" s="171">
        <f>AL56</f>
        <v>31</v>
      </c>
      <c r="AN56" s="172">
        <f t="shared" si="95"/>
        <v>0</v>
      </c>
      <c r="AO56" s="173"/>
      <c r="AP56" s="173"/>
      <c r="AQ56" s="174"/>
      <c r="AR56" s="174"/>
      <c r="AS56" s="173">
        <f t="shared" si="96"/>
        <v>31</v>
      </c>
      <c r="AT56" s="53"/>
      <c r="AU56" s="58"/>
      <c r="AV56" s="7">
        <f xml:space="preserve"> ROUND( (2*11 - 2) * 20.7 + (3 + 5) * 2 + 2 * 15, -1 )</f>
        <v>460</v>
      </c>
      <c r="AW56" s="12" t="s">
        <v>29</v>
      </c>
      <c r="AX56" s="7">
        <f t="shared" ref="AX56:AX61" si="119" xml:space="preserve"> AH56</f>
        <v>30</v>
      </c>
      <c r="AY56" s="12" t="s">
        <v>32</v>
      </c>
      <c r="AZ56" s="7">
        <v>2</v>
      </c>
      <c r="BA56" s="12" t="s">
        <v>9</v>
      </c>
      <c r="BB56" s="47">
        <f t="shared" ref="BB56:BB62" si="120" xml:space="preserve"> ROUND( IF( ISBLANK(AX56), AV56,  AV56 / AX56) * IF( BA56 = "x p.d.", AZ56 * 365, IF( BA56 = "x p.w.", AZ56 * 52, IF( BA56 = "x p.m.",  AZ56 * 12, IF( BA56 = "x p.a.",  AZ56, 1 )))), 0)</f>
        <v>31</v>
      </c>
      <c r="BC56" s="13" t="s">
        <v>47</v>
      </c>
      <c r="BD56" s="11"/>
      <c r="BE56" s="31">
        <f t="shared" ref="BE56:BE62" si="121" xml:space="preserve"> IF( BB56 &lt; SUM( BC56:BD56 ), 0, BB56 - SUM( BC56:BD56 ))</f>
        <v>31</v>
      </c>
      <c r="BF56" s="62"/>
      <c r="BG56" s="67"/>
    </row>
    <row r="57" spans="1:59" customFormat="1" ht="15" x14ac:dyDescent="0.25">
      <c r="A57" s="133" t="s">
        <v>192</v>
      </c>
      <c r="B57" s="239" t="s">
        <v>232</v>
      </c>
      <c r="C57" s="194" t="s">
        <v>11</v>
      </c>
      <c r="D57" s="135">
        <f xml:space="preserve"> D56</f>
        <v>460</v>
      </c>
      <c r="E57" s="161" t="s">
        <v>29</v>
      </c>
      <c r="F57" s="135">
        <v>10</v>
      </c>
      <c r="G57" s="161" t="s">
        <v>32</v>
      </c>
      <c r="H57" s="135">
        <v>2</v>
      </c>
      <c r="I57" s="161" t="s">
        <v>9</v>
      </c>
      <c r="J57" s="162">
        <f t="shared" si="111"/>
        <v>92</v>
      </c>
      <c r="K57" s="138">
        <f t="shared" si="112"/>
        <v>31</v>
      </c>
      <c r="L57" s="138">
        <f t="shared" si="113"/>
        <v>30</v>
      </c>
      <c r="M57" s="138">
        <f t="shared" si="114"/>
        <v>31</v>
      </c>
      <c r="N57" s="139"/>
      <c r="O57" s="140"/>
      <c r="P57" s="140"/>
      <c r="Q57" s="141">
        <f xml:space="preserve"> Q56</f>
        <v>460</v>
      </c>
      <c r="R57" s="165" t="s">
        <v>29</v>
      </c>
      <c r="S57" s="141">
        <v>10</v>
      </c>
      <c r="T57" s="165" t="s">
        <v>32</v>
      </c>
      <c r="U57" s="175">
        <v>2</v>
      </c>
      <c r="V57" s="165" t="s">
        <v>9</v>
      </c>
      <c r="W57" s="166">
        <f t="shared" si="115"/>
        <v>92</v>
      </c>
      <c r="X57" s="148">
        <f t="shared" si="116"/>
        <v>31</v>
      </c>
      <c r="Y57" s="148">
        <f t="shared" si="117"/>
        <v>30</v>
      </c>
      <c r="Z57" s="148">
        <f t="shared" si="118"/>
        <v>31</v>
      </c>
      <c r="AA57" s="148"/>
      <c r="AB57" s="148"/>
      <c r="AC57" s="148"/>
      <c r="AD57" s="176"/>
      <c r="AE57" s="177"/>
      <c r="AF57" s="168">
        <f xml:space="preserve"> AF56</f>
        <v>460</v>
      </c>
      <c r="AG57" s="169" t="s">
        <v>29</v>
      </c>
      <c r="AH57" s="187">
        <v>15</v>
      </c>
      <c r="AI57" s="188" t="s">
        <v>32</v>
      </c>
      <c r="AJ57" s="168">
        <v>2</v>
      </c>
      <c r="AK57" s="169" t="s">
        <v>9</v>
      </c>
      <c r="AL57" s="170">
        <f t="shared" ref="AL57:AL62" si="122" xml:space="preserve"> ROUND( IF( ISBLANK(AH57), AF57,  AF57 / AH57) * IF( AK57 = "x p.d.", AJ57 * 365, IF( AK57 = "x p.w.", AJ57 * 52, IF( AK57 = "x p.m.",  AJ57 * 12, IF( AK57 = "x p.a.",  AJ57, 1 )))), 0)</f>
        <v>61</v>
      </c>
      <c r="AM57" s="171">
        <f t="shared" ref="AM57:AM86" si="123">AL57</f>
        <v>61</v>
      </c>
      <c r="AN57" s="172">
        <f t="shared" si="95"/>
        <v>0</v>
      </c>
      <c r="AO57" s="173"/>
      <c r="AP57" s="173"/>
      <c r="AQ57" s="174"/>
      <c r="AR57" s="174"/>
      <c r="AS57" s="173">
        <f t="shared" si="96"/>
        <v>61</v>
      </c>
      <c r="AT57" s="53"/>
      <c r="AU57" s="58"/>
      <c r="AV57" s="7">
        <f xml:space="preserve"> AV56</f>
        <v>460</v>
      </c>
      <c r="AW57" s="12" t="s">
        <v>29</v>
      </c>
      <c r="AX57" s="7">
        <f t="shared" si="119"/>
        <v>15</v>
      </c>
      <c r="AY57" s="12" t="s">
        <v>32</v>
      </c>
      <c r="AZ57" s="7">
        <v>2</v>
      </c>
      <c r="BA57" s="12" t="s">
        <v>9</v>
      </c>
      <c r="BB57" s="47">
        <f t="shared" si="120"/>
        <v>61</v>
      </c>
      <c r="BC57" s="13" t="s">
        <v>47</v>
      </c>
      <c r="BD57" s="11"/>
      <c r="BE57" s="31">
        <f t="shared" si="121"/>
        <v>61</v>
      </c>
      <c r="BF57" s="62"/>
      <c r="BG57" s="67"/>
    </row>
    <row r="58" spans="1:59" customFormat="1" ht="15" x14ac:dyDescent="0.25">
      <c r="A58" s="133" t="s">
        <v>193</v>
      </c>
      <c r="B58" s="239" t="s">
        <v>232</v>
      </c>
      <c r="C58" s="194" t="s">
        <v>13</v>
      </c>
      <c r="D58" s="198">
        <f xml:space="preserve"> ROUND( 2 * 8 * 20.7 + 2 * 3 * 2 + 11 * 15 + 2 * 12, -1 )</f>
        <v>530</v>
      </c>
      <c r="E58" s="161" t="s">
        <v>29</v>
      </c>
      <c r="F58" s="135">
        <v>20</v>
      </c>
      <c r="G58" s="161" t="s">
        <v>32</v>
      </c>
      <c r="H58" s="135">
        <v>2</v>
      </c>
      <c r="I58" s="161" t="s">
        <v>9</v>
      </c>
      <c r="J58" s="162">
        <f t="shared" ref="J58:J63" si="124" xml:space="preserve"> ROUND( IF( ISBLANK(F58), D58,  D58 / F58) * IF( I58 = "x p.d.", H58 * 365, IF( I58 = "x p.w.", H58 * 52, IF( I58 = "x p.m.",  H58 * 12, IF( I58 = "x p.a.",  H58, 1 )))), 0)</f>
        <v>53</v>
      </c>
      <c r="K58" s="138">
        <f t="shared" si="112"/>
        <v>18</v>
      </c>
      <c r="L58" s="138">
        <f t="shared" si="113"/>
        <v>17</v>
      </c>
      <c r="M58" s="138">
        <f t="shared" si="114"/>
        <v>18</v>
      </c>
      <c r="N58" s="139"/>
      <c r="O58" s="140"/>
      <c r="P58" s="140"/>
      <c r="Q58" s="199">
        <f xml:space="preserve"> ROUND( 2 * 8 * 20.7 + 2 * 3 * 2 + 11 * 15 + 2 * 12, -1 )</f>
        <v>530</v>
      </c>
      <c r="R58" s="165" t="s">
        <v>29</v>
      </c>
      <c r="S58" s="141">
        <v>20</v>
      </c>
      <c r="T58" s="165" t="s">
        <v>32</v>
      </c>
      <c r="U58" s="175">
        <v>2</v>
      </c>
      <c r="V58" s="165" t="s">
        <v>9</v>
      </c>
      <c r="W58" s="166">
        <f t="shared" si="115"/>
        <v>53</v>
      </c>
      <c r="X58" s="148">
        <f t="shared" si="116"/>
        <v>18</v>
      </c>
      <c r="Y58" s="148">
        <f t="shared" si="117"/>
        <v>17</v>
      </c>
      <c r="Z58" s="148">
        <f t="shared" si="118"/>
        <v>18</v>
      </c>
      <c r="AA58" s="148"/>
      <c r="AB58" s="148"/>
      <c r="AC58" s="148"/>
      <c r="AD58" s="176"/>
      <c r="AE58" s="177"/>
      <c r="AF58" s="200">
        <f xml:space="preserve"> ROUND( 2 * 8 * 20.7 + 2 * 3 * 2 + 11 * 15 + 2 * 12, -1 )</f>
        <v>530</v>
      </c>
      <c r="AG58" s="169" t="s">
        <v>29</v>
      </c>
      <c r="AH58" s="187">
        <v>30</v>
      </c>
      <c r="AI58" s="188" t="s">
        <v>32</v>
      </c>
      <c r="AJ58" s="168">
        <v>2</v>
      </c>
      <c r="AK58" s="169" t="s">
        <v>9</v>
      </c>
      <c r="AL58" s="170">
        <f t="shared" si="122"/>
        <v>35</v>
      </c>
      <c r="AM58" s="171">
        <f t="shared" si="123"/>
        <v>35</v>
      </c>
      <c r="AN58" s="172">
        <f t="shared" si="95"/>
        <v>0</v>
      </c>
      <c r="AO58" s="173"/>
      <c r="AP58" s="173"/>
      <c r="AQ58" s="174"/>
      <c r="AR58" s="174"/>
      <c r="AS58" s="173">
        <f t="shared" si="96"/>
        <v>35</v>
      </c>
      <c r="AT58" s="53"/>
      <c r="AU58" s="58"/>
      <c r="AV58" s="16">
        <f xml:space="preserve"> ROUND( 2 * 8 * 20.7 + 2 * 3 * 2 + 11 * 15 + 2 * 12, -1 )</f>
        <v>530</v>
      </c>
      <c r="AW58" s="12" t="s">
        <v>29</v>
      </c>
      <c r="AX58" s="7">
        <f t="shared" si="119"/>
        <v>30</v>
      </c>
      <c r="AY58" s="12" t="s">
        <v>32</v>
      </c>
      <c r="AZ58" s="7">
        <v>2</v>
      </c>
      <c r="BA58" s="12" t="s">
        <v>9</v>
      </c>
      <c r="BB58" s="47">
        <f t="shared" si="120"/>
        <v>35</v>
      </c>
      <c r="BC58" s="13" t="s">
        <v>47</v>
      </c>
      <c r="BD58" s="11"/>
      <c r="BE58" s="31">
        <f t="shared" si="121"/>
        <v>35</v>
      </c>
      <c r="BF58" s="62"/>
      <c r="BG58" s="67"/>
    </row>
    <row r="59" spans="1:59" customFormat="1" ht="15" x14ac:dyDescent="0.25">
      <c r="A59" s="133" t="s">
        <v>194</v>
      </c>
      <c r="B59" s="239" t="s">
        <v>232</v>
      </c>
      <c r="C59" s="194" t="s">
        <v>14</v>
      </c>
      <c r="D59" s="198"/>
      <c r="E59" s="161"/>
      <c r="F59" s="135"/>
      <c r="G59" s="161"/>
      <c r="H59" s="135"/>
      <c r="I59" s="161"/>
      <c r="J59" s="162">
        <f t="shared" si="124"/>
        <v>0</v>
      </c>
      <c r="K59" s="138"/>
      <c r="L59" s="138"/>
      <c r="M59" s="138"/>
      <c r="N59" s="139"/>
      <c r="O59" s="140"/>
      <c r="P59" s="140"/>
      <c r="Q59" s="202">
        <f xml:space="preserve"> Q58</f>
        <v>530</v>
      </c>
      <c r="R59" s="185" t="s">
        <v>4</v>
      </c>
      <c r="S59" s="141">
        <v>10</v>
      </c>
      <c r="T59" s="165" t="s">
        <v>17</v>
      </c>
      <c r="U59" s="175">
        <v>2</v>
      </c>
      <c r="V59" s="165" t="s">
        <v>9</v>
      </c>
      <c r="W59" s="166">
        <f t="shared" ref="W59:W62" si="125" xml:space="preserve"> ROUND( IF( ISBLANK(S59), Q59,  Q59 / S59) * IF( V59 = "x p.d.", U59 * 365, IF( V59 = "x p.w.", U59 * 52, IF( V59 = "x p.m.",  U59 * 12, IF( V59 = "x p.a.",  U59, 1 )))), 0)</f>
        <v>106</v>
      </c>
      <c r="X59" s="148">
        <f t="shared" si="116"/>
        <v>35</v>
      </c>
      <c r="Y59" s="148">
        <f t="shared" si="117"/>
        <v>35</v>
      </c>
      <c r="Z59" s="148">
        <f t="shared" si="118"/>
        <v>36</v>
      </c>
      <c r="AA59" s="148"/>
      <c r="AB59" s="148"/>
      <c r="AC59" s="148"/>
      <c r="AD59" s="176"/>
      <c r="AE59" s="177"/>
      <c r="AF59" s="200">
        <f xml:space="preserve"> AF58</f>
        <v>530</v>
      </c>
      <c r="AG59" s="169" t="s">
        <v>4</v>
      </c>
      <c r="AH59" s="187">
        <v>15</v>
      </c>
      <c r="AI59" s="188" t="s">
        <v>17</v>
      </c>
      <c r="AJ59" s="168">
        <v>2</v>
      </c>
      <c r="AK59" s="169" t="s">
        <v>9</v>
      </c>
      <c r="AL59" s="170">
        <f t="shared" si="122"/>
        <v>71</v>
      </c>
      <c r="AM59" s="171">
        <f t="shared" si="123"/>
        <v>71</v>
      </c>
      <c r="AN59" s="172">
        <f t="shared" si="95"/>
        <v>0</v>
      </c>
      <c r="AO59" s="173"/>
      <c r="AP59" s="173"/>
      <c r="AQ59" s="174"/>
      <c r="AR59" s="174"/>
      <c r="AS59" s="173">
        <f t="shared" si="96"/>
        <v>71</v>
      </c>
      <c r="AT59" s="53"/>
      <c r="AU59" s="58"/>
      <c r="AV59" s="16">
        <f xml:space="preserve"> AV58</f>
        <v>530</v>
      </c>
      <c r="AW59" s="12" t="s">
        <v>4</v>
      </c>
      <c r="AX59" s="7">
        <f t="shared" si="119"/>
        <v>15</v>
      </c>
      <c r="AY59" s="12" t="s">
        <v>17</v>
      </c>
      <c r="AZ59" s="7">
        <v>2</v>
      </c>
      <c r="BA59" s="12" t="s">
        <v>9</v>
      </c>
      <c r="BB59" s="47">
        <f t="shared" si="120"/>
        <v>71</v>
      </c>
      <c r="BC59" s="13" t="s">
        <v>47</v>
      </c>
      <c r="BD59" s="11"/>
      <c r="BE59" s="31">
        <f t="shared" si="121"/>
        <v>71</v>
      </c>
      <c r="BF59" s="62"/>
      <c r="BG59" s="67"/>
    </row>
    <row r="60" spans="1:59" customFormat="1" ht="15" x14ac:dyDescent="0.25">
      <c r="A60" s="133" t="s">
        <v>195</v>
      </c>
      <c r="B60" s="239" t="s">
        <v>232</v>
      </c>
      <c r="C60" s="194" t="s">
        <v>15</v>
      </c>
      <c r="D60" s="198"/>
      <c r="E60" s="161"/>
      <c r="F60" s="135"/>
      <c r="G60" s="161"/>
      <c r="H60" s="135"/>
      <c r="I60" s="161"/>
      <c r="J60" s="162">
        <f t="shared" si="124"/>
        <v>0</v>
      </c>
      <c r="K60" s="138"/>
      <c r="L60" s="138"/>
      <c r="M60" s="138"/>
      <c r="N60" s="139"/>
      <c r="O60" s="140"/>
      <c r="P60" s="140"/>
      <c r="Q60" s="202">
        <f xml:space="preserve"> ROUND( 2 * 7 * 20.7 + 2 * 2 * 2 + 11 * 15 + 2 * 12, -1 )</f>
        <v>490</v>
      </c>
      <c r="R60" s="185" t="s">
        <v>4</v>
      </c>
      <c r="S60" s="141">
        <v>20</v>
      </c>
      <c r="T60" s="165" t="s">
        <v>17</v>
      </c>
      <c r="U60" s="175">
        <v>2</v>
      </c>
      <c r="V60" s="165" t="s">
        <v>9</v>
      </c>
      <c r="W60" s="166">
        <f t="shared" si="125"/>
        <v>49</v>
      </c>
      <c r="X60" s="148">
        <f t="shared" si="116"/>
        <v>16</v>
      </c>
      <c r="Y60" s="148">
        <f t="shared" si="117"/>
        <v>16</v>
      </c>
      <c r="Z60" s="148">
        <f t="shared" si="118"/>
        <v>17</v>
      </c>
      <c r="AA60" s="148"/>
      <c r="AB60" s="148"/>
      <c r="AC60" s="148"/>
      <c r="AD60" s="176"/>
      <c r="AE60" s="177"/>
      <c r="AF60" s="200">
        <f xml:space="preserve"> ROUND( 2 * 7 * 20.7 + 2 * 2 * 2 + 11 * 15 + 2 * 12, -1 )</f>
        <v>490</v>
      </c>
      <c r="AG60" s="169" t="s">
        <v>4</v>
      </c>
      <c r="AH60" s="187">
        <v>30</v>
      </c>
      <c r="AI60" s="188" t="s">
        <v>17</v>
      </c>
      <c r="AJ60" s="168">
        <v>2</v>
      </c>
      <c r="AK60" s="169" t="s">
        <v>9</v>
      </c>
      <c r="AL60" s="170">
        <f t="shared" si="122"/>
        <v>33</v>
      </c>
      <c r="AM60" s="171">
        <f t="shared" si="123"/>
        <v>33</v>
      </c>
      <c r="AN60" s="172">
        <f t="shared" si="95"/>
        <v>0</v>
      </c>
      <c r="AO60" s="173"/>
      <c r="AP60" s="173"/>
      <c r="AQ60" s="174"/>
      <c r="AR60" s="174"/>
      <c r="AS60" s="173">
        <f t="shared" si="96"/>
        <v>33</v>
      </c>
      <c r="AT60" s="53"/>
      <c r="AU60" s="58"/>
      <c r="AV60" s="16">
        <f xml:space="preserve"> ROUND( 2 * 7 * 20.7 + 2 * 2 * 2 + 11 * 15 + 2 * 12, -1 )</f>
        <v>490</v>
      </c>
      <c r="AW60" s="12" t="s">
        <v>4</v>
      </c>
      <c r="AX60" s="7">
        <f t="shared" si="119"/>
        <v>30</v>
      </c>
      <c r="AY60" s="12" t="s">
        <v>17</v>
      </c>
      <c r="AZ60" s="7">
        <v>2</v>
      </c>
      <c r="BA60" s="12" t="s">
        <v>9</v>
      </c>
      <c r="BB60" s="47">
        <f t="shared" si="120"/>
        <v>33</v>
      </c>
      <c r="BC60" s="13" t="s">
        <v>47</v>
      </c>
      <c r="BD60" s="11"/>
      <c r="BE60" s="31">
        <f t="shared" si="121"/>
        <v>33</v>
      </c>
      <c r="BF60" s="62"/>
      <c r="BG60" s="67"/>
    </row>
    <row r="61" spans="1:59" customFormat="1" ht="15" x14ac:dyDescent="0.25">
      <c r="A61" s="133" t="s">
        <v>196</v>
      </c>
      <c r="B61" s="239" t="s">
        <v>232</v>
      </c>
      <c r="C61" s="194" t="s">
        <v>16</v>
      </c>
      <c r="D61" s="198"/>
      <c r="E61" s="161"/>
      <c r="F61" s="135"/>
      <c r="G61" s="161"/>
      <c r="H61" s="135"/>
      <c r="I61" s="161"/>
      <c r="J61" s="162">
        <f t="shared" si="124"/>
        <v>0</v>
      </c>
      <c r="K61" s="138"/>
      <c r="L61" s="138"/>
      <c r="M61" s="138"/>
      <c r="N61" s="139"/>
      <c r="O61" s="140"/>
      <c r="P61" s="140"/>
      <c r="Q61" s="202">
        <f xml:space="preserve"> Q60</f>
        <v>490</v>
      </c>
      <c r="R61" s="185" t="s">
        <v>4</v>
      </c>
      <c r="S61" s="141">
        <v>10</v>
      </c>
      <c r="T61" s="165" t="s">
        <v>17</v>
      </c>
      <c r="U61" s="175">
        <v>2</v>
      </c>
      <c r="V61" s="165" t="s">
        <v>9</v>
      </c>
      <c r="W61" s="166">
        <f t="shared" si="125"/>
        <v>98</v>
      </c>
      <c r="X61" s="148">
        <f t="shared" si="116"/>
        <v>33</v>
      </c>
      <c r="Y61" s="148">
        <f t="shared" si="117"/>
        <v>32</v>
      </c>
      <c r="Z61" s="148">
        <f t="shared" si="118"/>
        <v>33</v>
      </c>
      <c r="AA61" s="148"/>
      <c r="AB61" s="148"/>
      <c r="AC61" s="148"/>
      <c r="AD61" s="176"/>
      <c r="AE61" s="177"/>
      <c r="AF61" s="200">
        <f xml:space="preserve"> AF60</f>
        <v>490</v>
      </c>
      <c r="AG61" s="169" t="s">
        <v>4</v>
      </c>
      <c r="AH61" s="187">
        <v>15</v>
      </c>
      <c r="AI61" s="188" t="s">
        <v>17</v>
      </c>
      <c r="AJ61" s="168">
        <v>2</v>
      </c>
      <c r="AK61" s="169" t="s">
        <v>9</v>
      </c>
      <c r="AL61" s="170">
        <f t="shared" si="122"/>
        <v>65</v>
      </c>
      <c r="AM61" s="171">
        <f t="shared" si="123"/>
        <v>65</v>
      </c>
      <c r="AN61" s="172">
        <f t="shared" si="95"/>
        <v>0</v>
      </c>
      <c r="AO61" s="173"/>
      <c r="AP61" s="173"/>
      <c r="AQ61" s="174"/>
      <c r="AR61" s="174"/>
      <c r="AS61" s="173">
        <f t="shared" si="96"/>
        <v>65</v>
      </c>
      <c r="AT61" s="53"/>
      <c r="AU61" s="58"/>
      <c r="AV61" s="16">
        <f xml:space="preserve"> AV60</f>
        <v>490</v>
      </c>
      <c r="AW61" s="12" t="s">
        <v>4</v>
      </c>
      <c r="AX61" s="7">
        <f t="shared" si="119"/>
        <v>15</v>
      </c>
      <c r="AY61" s="12" t="s">
        <v>17</v>
      </c>
      <c r="AZ61" s="7">
        <v>2</v>
      </c>
      <c r="BA61" s="12" t="s">
        <v>9</v>
      </c>
      <c r="BB61" s="47">
        <f t="shared" si="120"/>
        <v>65</v>
      </c>
      <c r="BC61" s="13" t="s">
        <v>47</v>
      </c>
      <c r="BD61" s="11"/>
      <c r="BE61" s="31">
        <f t="shared" si="121"/>
        <v>65</v>
      </c>
      <c r="BF61" s="62"/>
      <c r="BG61" s="67"/>
    </row>
    <row r="62" spans="1:59" customFormat="1" ht="60" x14ac:dyDescent="0.25">
      <c r="A62" s="133" t="s">
        <v>197</v>
      </c>
      <c r="B62" s="239" t="s">
        <v>232</v>
      </c>
      <c r="C62" s="160" t="s">
        <v>71</v>
      </c>
      <c r="D62" s="135">
        <v>40</v>
      </c>
      <c r="E62" s="161" t="s">
        <v>6</v>
      </c>
      <c r="F62" s="135"/>
      <c r="G62" s="161"/>
      <c r="H62" s="135">
        <v>2</v>
      </c>
      <c r="I62" s="161" t="s">
        <v>9</v>
      </c>
      <c r="J62" s="162">
        <f t="shared" si="124"/>
        <v>80</v>
      </c>
      <c r="K62" s="138">
        <f xml:space="preserve"> IF( J62 &lt; SUM( L62:M62 ), 0, J62 - SUM( L62:M62 ))</f>
        <v>0</v>
      </c>
      <c r="L62" s="138">
        <f xml:space="preserve"> ROUNDDOWN( $J62 / 2, 0 )</f>
        <v>40</v>
      </c>
      <c r="M62" s="138">
        <f xml:space="preserve"> ROUNDUP( $J62 / 2, 0 )</f>
        <v>40</v>
      </c>
      <c r="N62" s="139"/>
      <c r="O62" s="140"/>
      <c r="P62" s="140"/>
      <c r="Q62" s="190">
        <v>16</v>
      </c>
      <c r="R62" s="206" t="s">
        <v>6</v>
      </c>
      <c r="S62" s="141"/>
      <c r="T62" s="165"/>
      <c r="U62" s="175">
        <v>2</v>
      </c>
      <c r="V62" s="165" t="s">
        <v>9</v>
      </c>
      <c r="W62" s="166">
        <f t="shared" si="125"/>
        <v>32</v>
      </c>
      <c r="X62" s="148">
        <f t="shared" ref="X62" si="126" xml:space="preserve"> IF( W62 &lt; SUM( Y62:Z62 ), 0, W62 - SUM( Y62:Z62 ))</f>
        <v>11</v>
      </c>
      <c r="Y62" s="148">
        <f t="shared" si="117"/>
        <v>10</v>
      </c>
      <c r="Z62" s="148">
        <f t="shared" si="118"/>
        <v>11</v>
      </c>
      <c r="AA62" s="148"/>
      <c r="AB62" s="148"/>
      <c r="AC62" s="148"/>
      <c r="AD62" s="176"/>
      <c r="AE62" s="177"/>
      <c r="AF62" s="168">
        <v>16</v>
      </c>
      <c r="AG62" s="169" t="s">
        <v>6</v>
      </c>
      <c r="AH62" s="195"/>
      <c r="AI62" s="207"/>
      <c r="AJ62" s="168">
        <v>2</v>
      </c>
      <c r="AK62" s="169" t="s">
        <v>9</v>
      </c>
      <c r="AL62" s="170">
        <f t="shared" si="122"/>
        <v>32</v>
      </c>
      <c r="AM62" s="171">
        <f t="shared" si="123"/>
        <v>32</v>
      </c>
      <c r="AN62" s="172">
        <f t="shared" si="95"/>
        <v>0</v>
      </c>
      <c r="AO62" s="173"/>
      <c r="AP62" s="173"/>
      <c r="AQ62" s="174"/>
      <c r="AR62" s="174"/>
      <c r="AS62" s="173">
        <f t="shared" si="96"/>
        <v>32</v>
      </c>
      <c r="AT62" s="53"/>
      <c r="AU62" s="58"/>
      <c r="AV62" s="7">
        <v>16</v>
      </c>
      <c r="AW62" s="12" t="s">
        <v>6</v>
      </c>
      <c r="AX62" s="7"/>
      <c r="AY62" s="12"/>
      <c r="AZ62" s="7">
        <v>2</v>
      </c>
      <c r="BA62" s="12" t="s">
        <v>9</v>
      </c>
      <c r="BB62" s="47">
        <f t="shared" si="120"/>
        <v>32</v>
      </c>
      <c r="BC62" s="13" t="s">
        <v>47</v>
      </c>
      <c r="BD62" s="11"/>
      <c r="BE62" s="31">
        <f t="shared" si="121"/>
        <v>32</v>
      </c>
      <c r="BF62" s="62"/>
      <c r="BG62" s="67"/>
    </row>
    <row r="63" spans="1:59" ht="15" x14ac:dyDescent="0.25">
      <c r="A63" s="133" t="s">
        <v>198</v>
      </c>
      <c r="B63" s="239" t="s">
        <v>232</v>
      </c>
      <c r="C63" s="160" t="s">
        <v>74</v>
      </c>
      <c r="D63" s="135">
        <v>30</v>
      </c>
      <c r="E63" s="161" t="s">
        <v>6</v>
      </c>
      <c r="F63" s="135"/>
      <c r="G63" s="161"/>
      <c r="H63" s="135"/>
      <c r="I63" s="161"/>
      <c r="J63" s="162">
        <f t="shared" si="124"/>
        <v>30</v>
      </c>
      <c r="K63" s="138">
        <f xml:space="preserve"> IF( J63 &lt; SUM( L63:M63 ), 0, J63 - SUM( L63:M63 ))</f>
        <v>0</v>
      </c>
      <c r="L63" s="138">
        <f xml:space="preserve"> ROUNDDOWN( $J63 / 2, 0 )</f>
        <v>15</v>
      </c>
      <c r="M63" s="138">
        <f xml:space="preserve"> ROUNDUP( $J63 / 2, 0 )</f>
        <v>15</v>
      </c>
      <c r="N63" s="139"/>
      <c r="O63" s="140"/>
      <c r="P63" s="140"/>
      <c r="Q63" s="141">
        <v>30</v>
      </c>
      <c r="R63" s="165" t="s">
        <v>6</v>
      </c>
      <c r="S63" s="141"/>
      <c r="T63" s="165"/>
      <c r="U63" s="175"/>
      <c r="V63" s="165"/>
      <c r="W63" s="186">
        <f t="shared" si="110"/>
        <v>30</v>
      </c>
      <c r="X63" s="148">
        <f xml:space="preserve"> IF( W63 &lt; SUM( Y63:Z63 ), 0, W63 - SUM( Y63:Z63 ))</f>
        <v>0</v>
      </c>
      <c r="Y63" s="148">
        <f xml:space="preserve"> ROUNDDOWN( $W63 / 2, 0 )</f>
        <v>15</v>
      </c>
      <c r="Z63" s="148">
        <f xml:space="preserve"> ROUNDUP( $W63 / 2, 0 )</f>
        <v>15</v>
      </c>
      <c r="AA63" s="148"/>
      <c r="AB63" s="148"/>
      <c r="AC63" s="148"/>
      <c r="AD63" s="176"/>
      <c r="AE63" s="177"/>
      <c r="AF63" s="187">
        <v>20</v>
      </c>
      <c r="AG63" s="169" t="s">
        <v>6</v>
      </c>
      <c r="AH63" s="168"/>
      <c r="AI63" s="169"/>
      <c r="AJ63" s="168"/>
      <c r="AK63" s="169"/>
      <c r="AL63" s="170">
        <f t="shared" si="108"/>
        <v>20</v>
      </c>
      <c r="AM63" s="171">
        <f t="shared" si="123"/>
        <v>20</v>
      </c>
      <c r="AN63" s="172">
        <f t="shared" si="95"/>
        <v>0</v>
      </c>
      <c r="AO63" s="173"/>
      <c r="AP63" s="173"/>
      <c r="AQ63" s="174"/>
      <c r="AR63" s="174"/>
      <c r="AS63" s="173">
        <f t="shared" si="96"/>
        <v>20</v>
      </c>
      <c r="AT63" s="74"/>
      <c r="AU63" s="75"/>
      <c r="AV63" s="76">
        <v>30</v>
      </c>
      <c r="AW63" s="77" t="s">
        <v>6</v>
      </c>
      <c r="AX63" s="76"/>
      <c r="AY63" s="77"/>
      <c r="AZ63" s="76"/>
      <c r="BA63" s="77"/>
      <c r="BB63" s="78">
        <f t="shared" si="104"/>
        <v>30</v>
      </c>
      <c r="BC63" s="79" t="s">
        <v>47</v>
      </c>
      <c r="BD63" s="80"/>
      <c r="BE63" s="81">
        <f t="shared" si="105"/>
        <v>30</v>
      </c>
      <c r="BF63" s="82"/>
      <c r="BG63" s="83"/>
    </row>
    <row r="64" spans="1:59" ht="15" x14ac:dyDescent="0.25">
      <c r="A64" s="133" t="s">
        <v>63</v>
      </c>
      <c r="B64" s="239"/>
      <c r="C64" s="134" t="s">
        <v>75</v>
      </c>
      <c r="D64" s="135"/>
      <c r="E64" s="136"/>
      <c r="F64" s="135"/>
      <c r="G64" s="136"/>
      <c r="H64" s="135"/>
      <c r="I64" s="136"/>
      <c r="J64" s="137" t="e">
        <f xml:space="preserve"> SUM(#REF! )</f>
        <v>#REF!</v>
      </c>
      <c r="K64" s="138"/>
      <c r="L64" s="138"/>
      <c r="M64" s="138"/>
      <c r="N64" s="139"/>
      <c r="O64" s="140"/>
      <c r="P64" s="140"/>
      <c r="Q64" s="179" t="s">
        <v>60</v>
      </c>
      <c r="R64" s="142"/>
      <c r="S64" s="143"/>
      <c r="T64" s="144"/>
      <c r="U64" s="145"/>
      <c r="V64" s="146"/>
      <c r="W64" s="147" t="e">
        <f xml:space="preserve"> SUM(#REF! )</f>
        <v>#REF!</v>
      </c>
      <c r="X64" s="148"/>
      <c r="Y64" s="148"/>
      <c r="Z64" s="148"/>
      <c r="AA64" s="148"/>
      <c r="AB64" s="148"/>
      <c r="AC64" s="148"/>
      <c r="AD64" s="180">
        <v>45</v>
      </c>
      <c r="AE64" s="181" t="e">
        <f xml:space="preserve"> W64 * AD64</f>
        <v>#REF!</v>
      </c>
      <c r="AF64" s="208"/>
      <c r="AG64" s="152"/>
      <c r="AH64" s="153"/>
      <c r="AI64" s="154"/>
      <c r="AJ64" s="155"/>
      <c r="AK64" s="156"/>
      <c r="AL64" s="157">
        <f t="shared" ref="AL64:AS64" si="127" xml:space="preserve"> SUM( AL65:AL68 )</f>
        <v>190</v>
      </c>
      <c r="AM64" s="157">
        <f t="shared" si="127"/>
        <v>185</v>
      </c>
      <c r="AN64" s="157">
        <f t="shared" si="127"/>
        <v>5</v>
      </c>
      <c r="AO64" s="158">
        <f t="shared" si="127"/>
        <v>0.5</v>
      </c>
      <c r="AP64" s="158">
        <f t="shared" si="127"/>
        <v>0</v>
      </c>
      <c r="AQ64" s="159">
        <f t="shared" si="127"/>
        <v>0</v>
      </c>
      <c r="AR64" s="159">
        <f t="shared" si="127"/>
        <v>4.5</v>
      </c>
      <c r="AS64" s="158">
        <f t="shared" si="127"/>
        <v>185</v>
      </c>
      <c r="AT64" s="88"/>
      <c r="AU64" s="55">
        <f xml:space="preserve"> AL64 * AT64</f>
        <v>0</v>
      </c>
      <c r="AV64" s="7"/>
      <c r="AW64" s="8"/>
      <c r="AX64" s="9"/>
      <c r="AY64" s="70"/>
      <c r="AZ64" s="5"/>
      <c r="BA64" s="6"/>
      <c r="BB64" s="89" t="e">
        <f xml:space="preserve"> SUM(#REF! )</f>
        <v>#REF!</v>
      </c>
      <c r="BC64" s="90"/>
      <c r="BD64" s="7"/>
      <c r="BE64" s="72"/>
      <c r="BF64" s="91">
        <v>45</v>
      </c>
      <c r="BG64" s="64" t="e">
        <f xml:space="preserve"> BB64 * BF64</f>
        <v>#REF!</v>
      </c>
    </row>
    <row r="65" spans="1:59" ht="15" x14ac:dyDescent="0.25">
      <c r="A65" s="133" t="s">
        <v>199</v>
      </c>
      <c r="B65" s="239" t="s">
        <v>232</v>
      </c>
      <c r="C65" s="160" t="s">
        <v>76</v>
      </c>
      <c r="D65" s="135"/>
      <c r="E65" s="136"/>
      <c r="F65" s="135"/>
      <c r="G65" s="136"/>
      <c r="H65" s="135"/>
      <c r="I65" s="136"/>
      <c r="J65" s="209"/>
      <c r="K65" s="138"/>
      <c r="L65" s="138"/>
      <c r="M65" s="138"/>
      <c r="N65" s="139"/>
      <c r="O65" s="140"/>
      <c r="P65" s="140"/>
      <c r="Q65" s="179"/>
      <c r="R65" s="142"/>
      <c r="S65" s="143"/>
      <c r="T65" s="144"/>
      <c r="U65" s="145"/>
      <c r="V65" s="146"/>
      <c r="W65" s="210"/>
      <c r="X65" s="148"/>
      <c r="Y65" s="148"/>
      <c r="Z65" s="148"/>
      <c r="AA65" s="148"/>
      <c r="AB65" s="148"/>
      <c r="AC65" s="148"/>
      <c r="AD65" s="211"/>
      <c r="AE65" s="181"/>
      <c r="AF65" s="208">
        <v>20</v>
      </c>
      <c r="AG65" s="152"/>
      <c r="AH65" s="168">
        <v>2</v>
      </c>
      <c r="AI65" s="169" t="s">
        <v>35</v>
      </c>
      <c r="AJ65" s="155">
        <v>12</v>
      </c>
      <c r="AK65" s="169" t="s">
        <v>9</v>
      </c>
      <c r="AL65" s="170">
        <f t="shared" ref="AL65" si="128" xml:space="preserve"> ROUND( IF( ISBLANK(AH65), AF65,  AF65 / AH65) * IF( AK65 = "x p.d.", AJ65 * 365, IF( AK65 = "x p.w.", AJ65 * 52, IF( AK65 = "x p.m.",  AJ65 * 12, IF( AK65 = "x p.a.",  AJ65, 1 )))), 0)</f>
        <v>120</v>
      </c>
      <c r="AM65" s="171">
        <f t="shared" si="123"/>
        <v>120</v>
      </c>
      <c r="AN65" s="172">
        <f t="shared" si="95"/>
        <v>0</v>
      </c>
      <c r="AO65" s="173"/>
      <c r="AP65" s="173"/>
      <c r="AQ65" s="174"/>
      <c r="AR65" s="174"/>
      <c r="AS65" s="173">
        <f t="shared" si="96"/>
        <v>120</v>
      </c>
      <c r="AT65" s="54"/>
      <c r="AU65" s="55"/>
      <c r="AV65" s="7"/>
      <c r="AW65" s="8"/>
      <c r="AX65" s="9"/>
      <c r="AY65" s="70"/>
      <c r="AZ65" s="5"/>
      <c r="BA65" s="6"/>
      <c r="BB65" s="71"/>
      <c r="BC65" s="7"/>
      <c r="BD65" s="7"/>
      <c r="BE65" s="72"/>
      <c r="BF65" s="63"/>
      <c r="BG65" s="64"/>
    </row>
    <row r="66" spans="1:59" ht="30" x14ac:dyDescent="0.25">
      <c r="A66" s="133" t="s">
        <v>200</v>
      </c>
      <c r="B66" s="239" t="s">
        <v>232</v>
      </c>
      <c r="C66" s="160" t="s">
        <v>129</v>
      </c>
      <c r="D66" s="135"/>
      <c r="E66" s="136"/>
      <c r="F66" s="135"/>
      <c r="G66" s="136"/>
      <c r="H66" s="135"/>
      <c r="I66" s="136"/>
      <c r="J66" s="209"/>
      <c r="K66" s="138"/>
      <c r="L66" s="138"/>
      <c r="M66" s="138"/>
      <c r="N66" s="139"/>
      <c r="O66" s="140"/>
      <c r="P66" s="140"/>
      <c r="Q66" s="179"/>
      <c r="R66" s="142"/>
      <c r="S66" s="143"/>
      <c r="T66" s="144"/>
      <c r="U66" s="145"/>
      <c r="V66" s="146"/>
      <c r="W66" s="210"/>
      <c r="X66" s="148"/>
      <c r="Y66" s="148"/>
      <c r="Z66" s="148"/>
      <c r="AA66" s="148"/>
      <c r="AB66" s="148"/>
      <c r="AC66" s="148"/>
      <c r="AD66" s="211"/>
      <c r="AE66" s="181"/>
      <c r="AF66" s="208">
        <v>2</v>
      </c>
      <c r="AG66" s="152"/>
      <c r="AH66" s="168">
        <v>2</v>
      </c>
      <c r="AI66" s="169" t="s">
        <v>35</v>
      </c>
      <c r="AJ66" s="155">
        <v>1</v>
      </c>
      <c r="AK66" s="169" t="s">
        <v>9</v>
      </c>
      <c r="AL66" s="170">
        <f t="shared" ref="AL66" si="129" xml:space="preserve"> ROUND( IF( ISBLANK(AH66), AF66,  AF66 / AH66) * IF( AK66 = "x p.d.", AJ66 * 365, IF( AK66 = "x p.w.", AJ66 * 52, IF( AK66 = "x p.m.",  AJ66 * 12, IF( AK66 = "x p.a.",  AJ66, 1 )))), 0)</f>
        <v>1</v>
      </c>
      <c r="AM66" s="171">
        <f t="shared" si="123"/>
        <v>1</v>
      </c>
      <c r="AN66" s="172">
        <f t="shared" si="95"/>
        <v>0</v>
      </c>
      <c r="AO66" s="173"/>
      <c r="AP66" s="173"/>
      <c r="AQ66" s="174"/>
      <c r="AR66" s="174"/>
      <c r="AS66" s="173">
        <f t="shared" si="96"/>
        <v>1</v>
      </c>
      <c r="AT66" s="53"/>
      <c r="AU66" s="58"/>
      <c r="AV66" s="7"/>
      <c r="AW66" s="8"/>
      <c r="AX66" s="9"/>
      <c r="AY66" s="70"/>
      <c r="AZ66" s="5"/>
      <c r="BA66" s="6"/>
      <c r="BB66" s="71"/>
      <c r="BC66" s="7"/>
      <c r="BD66" s="7"/>
      <c r="BE66" s="72"/>
      <c r="BF66" s="63"/>
      <c r="BG66" s="64"/>
    </row>
    <row r="67" spans="1:59" ht="30" x14ac:dyDescent="0.25">
      <c r="A67" s="133" t="s">
        <v>201</v>
      </c>
      <c r="B67" s="239" t="s">
        <v>232</v>
      </c>
      <c r="C67" s="160" t="s">
        <v>77</v>
      </c>
      <c r="D67" s="135"/>
      <c r="E67" s="136"/>
      <c r="F67" s="135"/>
      <c r="G67" s="136"/>
      <c r="H67" s="135"/>
      <c r="I67" s="136"/>
      <c r="J67" s="209"/>
      <c r="K67" s="138"/>
      <c r="L67" s="138"/>
      <c r="M67" s="138"/>
      <c r="N67" s="139"/>
      <c r="O67" s="140"/>
      <c r="P67" s="140"/>
      <c r="Q67" s="179"/>
      <c r="R67" s="142"/>
      <c r="S67" s="143"/>
      <c r="T67" s="144"/>
      <c r="U67" s="145"/>
      <c r="V67" s="146"/>
      <c r="W67" s="210"/>
      <c r="X67" s="148"/>
      <c r="Y67" s="148"/>
      <c r="Z67" s="148"/>
      <c r="AA67" s="148"/>
      <c r="AB67" s="148"/>
      <c r="AC67" s="148"/>
      <c r="AD67" s="211"/>
      <c r="AE67" s="181"/>
      <c r="AF67" s="208">
        <v>10</v>
      </c>
      <c r="AG67" s="152"/>
      <c r="AH67" s="168">
        <v>1</v>
      </c>
      <c r="AI67" s="169" t="s">
        <v>35</v>
      </c>
      <c r="AJ67" s="155">
        <v>1</v>
      </c>
      <c r="AK67" s="169" t="s">
        <v>9</v>
      </c>
      <c r="AL67" s="170">
        <f t="shared" ref="AL67" si="130" xml:space="preserve"> ROUND( IF( ISBLANK(AH67), AF67,  AF67 / AH67) * IF( AK67 = "x p.d.", AJ67 * 365, IF( AK67 = "x p.w.", AJ67 * 52, IF( AK67 = "x p.m.",  AJ67 * 12, IF( AK67 = "x p.a.",  AJ67, 1 )))), 0)</f>
        <v>10</v>
      </c>
      <c r="AM67" s="171">
        <f t="shared" si="123"/>
        <v>10</v>
      </c>
      <c r="AN67" s="172">
        <f t="shared" si="95"/>
        <v>0</v>
      </c>
      <c r="AO67" s="173"/>
      <c r="AP67" s="173"/>
      <c r="AQ67" s="174"/>
      <c r="AR67" s="174"/>
      <c r="AS67" s="173">
        <f t="shared" si="96"/>
        <v>10</v>
      </c>
      <c r="AT67" s="53"/>
      <c r="AU67" s="58"/>
      <c r="AV67" s="7"/>
      <c r="AW67" s="8"/>
      <c r="AX67" s="9"/>
      <c r="AY67" s="70"/>
      <c r="AZ67" s="5"/>
      <c r="BA67" s="6"/>
      <c r="BB67" s="71"/>
      <c r="BC67" s="7"/>
      <c r="BD67" s="7"/>
      <c r="BE67" s="72"/>
      <c r="BF67" s="63"/>
      <c r="BG67" s="64"/>
    </row>
    <row r="68" spans="1:59" customFormat="1" ht="15" x14ac:dyDescent="0.25">
      <c r="A68" s="133" t="s">
        <v>202</v>
      </c>
      <c r="B68" s="239" t="s">
        <v>232</v>
      </c>
      <c r="C68" s="160" t="s">
        <v>7</v>
      </c>
      <c r="D68" s="135">
        <f xml:space="preserve"> (2*5 + 2*5) + 2*4 + 2*4 + (3 + 1 + 4)</f>
        <v>44</v>
      </c>
      <c r="E68" s="161" t="s">
        <v>28</v>
      </c>
      <c r="F68" s="135">
        <v>3</v>
      </c>
      <c r="G68" s="161" t="s">
        <v>35</v>
      </c>
      <c r="H68" s="135">
        <v>2</v>
      </c>
      <c r="I68" s="161" t="s">
        <v>25</v>
      </c>
      <c r="J68" s="162">
        <f xml:space="preserve"> ROUND( IF( ISBLANK(F68), D68,  D68 / F68) * IF( I68 = "x p.d.", H68 * 365, IF( I68 = "x p.w.", H68 * 52, IF( I68 = "x p.m.",  H68 * 12, IF( I68 = "x p.a.",  H68, 1 )))), 0)</f>
        <v>352</v>
      </c>
      <c r="K68" s="138">
        <f xml:space="preserve"> IF( J68 &lt; SUM( L68:M68 ), 0, J68 - SUM( L68:M68 ))</f>
        <v>117</v>
      </c>
      <c r="L68" s="138">
        <f xml:space="preserve"> ROUNDDOWN( $J68 / 3, 0)</f>
        <v>117</v>
      </c>
      <c r="M68" s="138">
        <f xml:space="preserve"> ROUNDUP( $J68 / 3, 0)</f>
        <v>118</v>
      </c>
      <c r="N68" s="139"/>
      <c r="O68" s="140"/>
      <c r="P68" s="140"/>
      <c r="Q68" s="141">
        <f xml:space="preserve"> (2*5 + 2*5) + 2*4 + 2*4 + (3 + 1 + 4) + (2*7 + 1)</f>
        <v>59</v>
      </c>
      <c r="R68" s="165" t="s">
        <v>28</v>
      </c>
      <c r="S68" s="190">
        <v>4</v>
      </c>
      <c r="T68" s="206" t="s">
        <v>35</v>
      </c>
      <c r="U68" s="175">
        <v>2</v>
      </c>
      <c r="V68" s="165" t="s">
        <v>25</v>
      </c>
      <c r="W68" s="166">
        <f xml:space="preserve"> ROUND( IF( ISBLANK(S68), Q68,  Q68 / S68) * IF( V68 = "x p.d.", U68 * 365, IF( V68 = "x p.w.", U68 * 52, IF( V68 = "x p.m.",  U68 * 12, IF( V68 = "x p.a.",  U68, 1 )))), 0)</f>
        <v>354</v>
      </c>
      <c r="X68" s="148">
        <f xml:space="preserve"> IF( W68 &lt; SUM( Y68:Z68 ), 0, W68 - SUM( Y68:Z68 ))</f>
        <v>118</v>
      </c>
      <c r="Y68" s="148">
        <f xml:space="preserve"> ROUNDDOWN( $W68 / 3, 0)</f>
        <v>118</v>
      </c>
      <c r="Z68" s="148">
        <f xml:space="preserve"> ROUNDUP( $W68 / 3, 0)</f>
        <v>118</v>
      </c>
      <c r="AA68" s="148"/>
      <c r="AB68" s="148"/>
      <c r="AC68" s="148"/>
      <c r="AD68" s="176"/>
      <c r="AE68" s="177"/>
      <c r="AF68" s="168">
        <f xml:space="preserve"> (2*5 + 2*5) + 2*4 + 2*4 + (3 + 1 + 4) + (2*7 + 1)</f>
        <v>59</v>
      </c>
      <c r="AG68" s="169" t="s">
        <v>28</v>
      </c>
      <c r="AH68" s="212">
        <v>4</v>
      </c>
      <c r="AI68" s="169" t="s">
        <v>35</v>
      </c>
      <c r="AJ68" s="155">
        <v>4</v>
      </c>
      <c r="AK68" s="169" t="s">
        <v>9</v>
      </c>
      <c r="AL68" s="170">
        <f xml:space="preserve"> ROUND( IF( ISBLANK(AH68), AF68,  AF68 / AH68) * IF( AK68 = "x p.d.", AJ68 * 365, IF( AK68 = "x p.w.", AJ68 * 52, IF( AK68 = "x p.m.",  AJ68 * 12, IF( AK68 = "x p.a.",  AJ68, 1 )))), 0)</f>
        <v>59</v>
      </c>
      <c r="AM68" s="171">
        <f>AL68-5</f>
        <v>54</v>
      </c>
      <c r="AN68" s="172">
        <f t="shared" si="95"/>
        <v>5</v>
      </c>
      <c r="AO68" s="213">
        <f>AN68*0.1</f>
        <v>0.5</v>
      </c>
      <c r="AP68" s="213"/>
      <c r="AQ68" s="214"/>
      <c r="AR68" s="215">
        <f>AN68*0.9</f>
        <v>4.5</v>
      </c>
      <c r="AS68" s="216">
        <f t="shared" si="96"/>
        <v>54</v>
      </c>
      <c r="AT68" s="74"/>
      <c r="AU68" s="75"/>
      <c r="AV68" s="76">
        <f xml:space="preserve"> (2*5 + 2*5) + 2*4 + 2*4 + (3 + 1 + 4) + (2*7 + 1)</f>
        <v>59</v>
      </c>
      <c r="AW68" s="77" t="s">
        <v>28</v>
      </c>
      <c r="AX68" s="76">
        <v>4</v>
      </c>
      <c r="AY68" s="77" t="s">
        <v>35</v>
      </c>
      <c r="AZ68" s="76">
        <v>2</v>
      </c>
      <c r="BA68" s="77" t="s">
        <v>25</v>
      </c>
      <c r="BB68" s="78">
        <f xml:space="preserve"> ROUND( IF( ISBLANK(AX68), AV68,  AV68 / AX68) * IF( BA68 = "x p.d.", AZ68 * 365, IF( BA68 = "x p.w.", AZ68 * 52, IF( BA68 = "x p.m.",  AZ68 * 12, IF( BA68 = "x p.a.",  AZ68, 1 )))), 0)</f>
        <v>354</v>
      </c>
      <c r="BC68" s="79" t="s">
        <v>48</v>
      </c>
      <c r="BD68" s="80"/>
      <c r="BE68" s="81">
        <f xml:space="preserve"> IF( BB68 &lt; SUM( BC68:BD68 ), 0, BB68 - SUM( BC68:BD68 ))</f>
        <v>354</v>
      </c>
      <c r="BF68" s="82"/>
      <c r="BG68" s="83"/>
    </row>
    <row r="69" spans="1:59" ht="15" x14ac:dyDescent="0.25">
      <c r="A69" s="133" t="s">
        <v>52</v>
      </c>
      <c r="B69" s="239"/>
      <c r="C69" s="134" t="s">
        <v>1</v>
      </c>
      <c r="D69" s="135"/>
      <c r="E69" s="136"/>
      <c r="F69" s="135"/>
      <c r="G69" s="136"/>
      <c r="H69" s="135"/>
      <c r="I69" s="136"/>
      <c r="J69" s="137">
        <f xml:space="preserve"> SUM( J71:J76 )</f>
        <v>771</v>
      </c>
      <c r="K69" s="139"/>
      <c r="L69" s="138"/>
      <c r="M69" s="138"/>
      <c r="N69" s="139"/>
      <c r="O69" s="140"/>
      <c r="P69" s="140"/>
      <c r="Q69" s="141"/>
      <c r="R69" s="142"/>
      <c r="S69" s="143"/>
      <c r="T69" s="144"/>
      <c r="U69" s="145"/>
      <c r="V69" s="146"/>
      <c r="W69" s="147">
        <f xml:space="preserve"> SUM( W71:W76 )</f>
        <v>735</v>
      </c>
      <c r="X69" s="148"/>
      <c r="Y69" s="148"/>
      <c r="Z69" s="148"/>
      <c r="AA69" s="148"/>
      <c r="AB69" s="148"/>
      <c r="AC69" s="148"/>
      <c r="AD69" s="180">
        <v>45</v>
      </c>
      <c r="AE69" s="181">
        <f xml:space="preserve"> W69 * AD69</f>
        <v>33075</v>
      </c>
      <c r="AF69" s="168"/>
      <c r="AG69" s="152"/>
      <c r="AH69" s="153"/>
      <c r="AI69" s="154"/>
      <c r="AJ69" s="155"/>
      <c r="AK69" s="156"/>
      <c r="AL69" s="157">
        <f t="shared" ref="AL69:AS69" si="131" xml:space="preserve"> SUM( AL71:AL76 )</f>
        <v>271</v>
      </c>
      <c r="AM69" s="157">
        <f t="shared" si="131"/>
        <v>231.8987012987013</v>
      </c>
      <c r="AN69" s="157">
        <f t="shared" si="131"/>
        <v>39.101298701298703</v>
      </c>
      <c r="AO69" s="158">
        <f t="shared" si="131"/>
        <v>3.9101298701298703</v>
      </c>
      <c r="AP69" s="158">
        <f t="shared" si="131"/>
        <v>0</v>
      </c>
      <c r="AQ69" s="159">
        <f t="shared" si="131"/>
        <v>1.44</v>
      </c>
      <c r="AR69" s="159">
        <f t="shared" si="131"/>
        <v>33.751168831168826</v>
      </c>
      <c r="AS69" s="158">
        <f t="shared" si="131"/>
        <v>228.8987012987013</v>
      </c>
      <c r="AT69" s="88"/>
      <c r="AU69" s="55">
        <f xml:space="preserve"> AL69 * AT69</f>
        <v>0</v>
      </c>
      <c r="AV69" s="7"/>
      <c r="AW69" s="8"/>
      <c r="AX69" s="9"/>
      <c r="AY69" s="70"/>
      <c r="AZ69" s="5"/>
      <c r="BA69" s="6"/>
      <c r="BB69" s="89">
        <f xml:space="preserve"> SUM( BB71:BB76 )</f>
        <v>702</v>
      </c>
      <c r="BC69" s="10"/>
      <c r="BD69" s="11"/>
      <c r="BE69" s="31"/>
      <c r="BF69" s="91">
        <v>45</v>
      </c>
      <c r="BG69" s="64">
        <f xml:space="preserve"> BB69 * BF69</f>
        <v>31590</v>
      </c>
    </row>
    <row r="70" spans="1:59" ht="15" x14ac:dyDescent="0.25">
      <c r="A70" s="133" t="s">
        <v>203</v>
      </c>
      <c r="B70" s="239" t="s">
        <v>231</v>
      </c>
      <c r="C70" s="160" t="s">
        <v>78</v>
      </c>
      <c r="D70" s="135"/>
      <c r="E70" s="136"/>
      <c r="F70" s="135"/>
      <c r="G70" s="136"/>
      <c r="H70" s="135"/>
      <c r="I70" s="136"/>
      <c r="J70" s="209"/>
      <c r="K70" s="138"/>
      <c r="L70" s="138"/>
      <c r="M70" s="138"/>
      <c r="N70" s="139"/>
      <c r="O70" s="140"/>
      <c r="P70" s="140"/>
      <c r="Q70" s="179"/>
      <c r="R70" s="142"/>
      <c r="S70" s="143"/>
      <c r="T70" s="144"/>
      <c r="U70" s="145"/>
      <c r="V70" s="146"/>
      <c r="W70" s="210"/>
      <c r="X70" s="148"/>
      <c r="Y70" s="148"/>
      <c r="Z70" s="148"/>
      <c r="AA70" s="148"/>
      <c r="AB70" s="148"/>
      <c r="AC70" s="148"/>
      <c r="AD70" s="211"/>
      <c r="AE70" s="181"/>
      <c r="AF70" s="208">
        <v>0</v>
      </c>
      <c r="AG70" s="152"/>
      <c r="AH70" s="168">
        <v>2</v>
      </c>
      <c r="AI70" s="169" t="s">
        <v>35</v>
      </c>
      <c r="AJ70" s="155">
        <v>6</v>
      </c>
      <c r="AK70" s="169" t="s">
        <v>9</v>
      </c>
      <c r="AL70" s="170">
        <f t="shared" ref="AL70" si="132" xml:space="preserve"> ROUND( IF( ISBLANK(AH70), AF70,  AF70 / AH70) * IF( AK70 = "x p.d.", AJ70 * 365, IF( AK70 = "x p.w.", AJ70 * 52, IF( AK70 = "x p.m.",  AJ70 * 12, IF( AK70 = "x p.a.",  AJ70, 1 )))), 0)</f>
        <v>0</v>
      </c>
      <c r="AM70" s="171">
        <f>AL70/2</f>
        <v>0</v>
      </c>
      <c r="AN70" s="172">
        <f t="shared" si="95"/>
        <v>0</v>
      </c>
      <c r="AO70" s="173"/>
      <c r="AP70" s="173"/>
      <c r="AQ70" s="174"/>
      <c r="AR70" s="174"/>
      <c r="AS70" s="173"/>
      <c r="AT70" s="54"/>
      <c r="AU70" s="55"/>
      <c r="AV70" s="7"/>
      <c r="AW70" s="8"/>
      <c r="AX70" s="9"/>
      <c r="AY70" s="70"/>
      <c r="AZ70" s="5"/>
      <c r="BA70" s="6"/>
      <c r="BB70" s="71"/>
      <c r="BC70" s="7"/>
      <c r="BD70" s="7"/>
      <c r="BE70" s="72"/>
      <c r="BF70" s="63"/>
      <c r="BG70" s="64"/>
    </row>
    <row r="71" spans="1:59" customFormat="1" ht="60" x14ac:dyDescent="0.25">
      <c r="A71" s="133" t="s">
        <v>204</v>
      </c>
      <c r="B71" s="239" t="s">
        <v>232</v>
      </c>
      <c r="C71" s="160" t="s">
        <v>130</v>
      </c>
      <c r="D71" s="135">
        <v>5</v>
      </c>
      <c r="E71" s="161" t="s">
        <v>28</v>
      </c>
      <c r="F71" s="135">
        <v>1.5</v>
      </c>
      <c r="G71" s="161" t="s">
        <v>35</v>
      </c>
      <c r="H71" s="135">
        <v>1</v>
      </c>
      <c r="I71" s="161" t="s">
        <v>24</v>
      </c>
      <c r="J71" s="162">
        <f xml:space="preserve"> ROUND( IF( ISBLANK(F71), D71,  D71 / F71) * IF( I71 = "x p.d.", H71 * 365, IF( I71 = "x p.w.", H71 * 52, IF( I71 = "x p.m.",  H71 * 12, IF( I71 = "x p.a.",  H71, 1 )))), 0)</f>
        <v>173</v>
      </c>
      <c r="K71" s="138">
        <f xml:space="preserve"> IF( J71 &lt; SUM( L71:M71 ), 0, J71 - SUM( L71:M71 ))</f>
        <v>58</v>
      </c>
      <c r="L71" s="138">
        <f xml:space="preserve"> ROUNDDOWN( $J71 / 3, 0)</f>
        <v>57</v>
      </c>
      <c r="M71" s="138">
        <f xml:space="preserve"> ROUNDUP( $J71 / 3, 0)</f>
        <v>58</v>
      </c>
      <c r="N71" s="139"/>
      <c r="O71" s="140"/>
      <c r="P71" s="140"/>
      <c r="Q71" s="141">
        <v>5</v>
      </c>
      <c r="R71" s="165" t="s">
        <v>28</v>
      </c>
      <c r="S71" s="141">
        <v>1.5</v>
      </c>
      <c r="T71" s="165" t="s">
        <v>35</v>
      </c>
      <c r="U71" s="175">
        <v>1</v>
      </c>
      <c r="V71" s="165" t="s">
        <v>24</v>
      </c>
      <c r="W71" s="166">
        <f xml:space="preserve"> ROUND( IF( ISBLANK(S71), Q71,  Q71 / S71) * IF( V71 = "x p.d.", U71 * 365, IF( V71 = "x p.w.", U71 * 52, IF( V71 = "x p.m.",  U71 * 12, IF( V71 = "x p.a.",  U71, 1 )))), 0)</f>
        <v>173</v>
      </c>
      <c r="X71" s="148">
        <f t="shared" ref="X71" si="133" xml:space="preserve"> IF( W71 &lt; SUM( Y71:Z71 ), 0, W71 - SUM( Y71:Z71 ))</f>
        <v>58</v>
      </c>
      <c r="Y71" s="148">
        <f xml:space="preserve"> ROUNDDOWN( $W71 / 3, 0)</f>
        <v>57</v>
      </c>
      <c r="Z71" s="148">
        <f xml:space="preserve"> ROUNDUP( $W71 / 3, 0)</f>
        <v>58</v>
      </c>
      <c r="AA71" s="148"/>
      <c r="AB71" s="148"/>
      <c r="AC71" s="148"/>
      <c r="AD71" s="176"/>
      <c r="AE71" s="177"/>
      <c r="AF71" s="168">
        <v>5</v>
      </c>
      <c r="AG71" s="169" t="s">
        <v>28</v>
      </c>
      <c r="AH71" s="168">
        <v>1.5</v>
      </c>
      <c r="AI71" s="169" t="s">
        <v>35</v>
      </c>
      <c r="AJ71" s="168">
        <v>12</v>
      </c>
      <c r="AK71" s="169" t="s">
        <v>9</v>
      </c>
      <c r="AL71" s="170">
        <f t="shared" ref="AL71:AL75" si="134" xml:space="preserve"> ROUND( IF( ISBLANK(AH71), AF71,  AF71 / AH71) * IF( AK71 = "x p.d.", AJ71 * 365, IF( AK71 = "x p.w.", AJ71 * 52, IF( AK71 = "x p.m.",  AJ71 * 12, IF( AK71 = "x p.a.",  AJ71, 1 )))), 0)</f>
        <v>40</v>
      </c>
      <c r="AM71" s="171">
        <f>AL71/1.4</f>
        <v>28.571428571428573</v>
      </c>
      <c r="AN71" s="172">
        <f t="shared" si="95"/>
        <v>11.428571428571427</v>
      </c>
      <c r="AO71" s="173">
        <f>AN71*0.1</f>
        <v>1.1428571428571428</v>
      </c>
      <c r="AP71" s="173"/>
      <c r="AQ71" s="174"/>
      <c r="AR71" s="174">
        <f>AN71*0.9</f>
        <v>10.285714285714285</v>
      </c>
      <c r="AS71" s="173">
        <f t="shared" ref="AS71:AS92" si="135">AM71</f>
        <v>28.571428571428573</v>
      </c>
      <c r="AT71" s="53"/>
      <c r="AU71" s="58"/>
      <c r="AV71" s="7">
        <v>5</v>
      </c>
      <c r="AW71" s="12" t="s">
        <v>28</v>
      </c>
      <c r="AX71" s="7">
        <v>1.5</v>
      </c>
      <c r="AY71" s="12" t="s">
        <v>35</v>
      </c>
      <c r="AZ71" s="7">
        <v>1</v>
      </c>
      <c r="BA71" s="12" t="s">
        <v>24</v>
      </c>
      <c r="BB71" s="47">
        <f xml:space="preserve"> ROUND( IF( ISBLANK(AX71), AV71,  AV71 / AX71) * IF( BA71 = "x p.d.", AZ71 * 365, IF( BA71 = "x p.w.", AZ71 * 52, IF( BA71 = "x p.m.",  AZ71 * 12, IF( BA71 = "x p.a.",  AZ71, 1 )))), 0)</f>
        <v>173</v>
      </c>
      <c r="BC71" s="13" t="s">
        <v>48</v>
      </c>
      <c r="BD71" s="11"/>
      <c r="BE71" s="31">
        <f t="shared" ref="BE71:BE76" si="136" xml:space="preserve"> IF( BB71 &lt; SUM( BC71:BD71 ), 0, BB71 - SUM( BC71:BD71 ))</f>
        <v>173</v>
      </c>
      <c r="BF71" s="62"/>
      <c r="BG71" s="67"/>
    </row>
    <row r="72" spans="1:59" customFormat="1" ht="60" x14ac:dyDescent="0.25">
      <c r="A72" s="133" t="s">
        <v>205</v>
      </c>
      <c r="B72" s="239" t="s">
        <v>232</v>
      </c>
      <c r="C72" s="160" t="s">
        <v>131</v>
      </c>
      <c r="D72" s="135">
        <f xml:space="preserve"> 15 * 8</f>
        <v>120</v>
      </c>
      <c r="E72" s="161" t="s">
        <v>6</v>
      </c>
      <c r="F72" s="135"/>
      <c r="G72" s="136"/>
      <c r="H72" s="135">
        <v>1</v>
      </c>
      <c r="I72" s="161" t="s">
        <v>9</v>
      </c>
      <c r="J72" s="162">
        <f t="shared" ref="J72" si="137" xml:space="preserve"> ROUND( IF( ISBLANK(F72), D72,  D72 / F72) * IF( I72 = "x p.d.", H72 * 365, IF( I72 = "x p.w.", H72 * 52, IF( I72 = "x p.m.",  H72 * 12, IF( I72 = "x p.a.",  H72, 1 )))), 0)</f>
        <v>120</v>
      </c>
      <c r="K72" s="138">
        <f t="shared" ref="K72" si="138" xml:space="preserve"> IF( J72 &lt; SUM( L72:M72 ), 0, J72 - SUM( L72:M72 ))</f>
        <v>40</v>
      </c>
      <c r="L72" s="138">
        <f t="shared" ref="L72" si="139" xml:space="preserve"> ROUNDDOWN( $J72 / 3, 0)</f>
        <v>40</v>
      </c>
      <c r="M72" s="138">
        <f t="shared" ref="M72" si="140" xml:space="preserve"> ROUNDUP( $J72 / 3, 0)</f>
        <v>40</v>
      </c>
      <c r="N72" s="139"/>
      <c r="O72" s="140"/>
      <c r="P72" s="140"/>
      <c r="Q72" s="141">
        <f xml:space="preserve"> 15 * 8</f>
        <v>120</v>
      </c>
      <c r="R72" s="165" t="s">
        <v>6</v>
      </c>
      <c r="S72" s="141"/>
      <c r="T72" s="142"/>
      <c r="U72" s="175">
        <v>1</v>
      </c>
      <c r="V72" s="165" t="s">
        <v>9</v>
      </c>
      <c r="W72" s="166">
        <f t="shared" ref="W72" si="141" xml:space="preserve"> ROUND( IF( ISBLANK(S72), Q72,  Q72 / S72) * IF( V72 = "x p.d.", U72 * 365, IF( V72 = "x p.w.", U72 * 52, IF( V72 = "x p.m.",  U72 * 12, IF( V72 = "x p.a.",  U72, 1 )))), 0)</f>
        <v>120</v>
      </c>
      <c r="X72" s="148">
        <f xml:space="preserve"> IF( W72 &lt; SUM( Y72:Z72 ), 0, W72 - SUM( Y72:Z72 ))</f>
        <v>0</v>
      </c>
      <c r="Y72" s="148">
        <f xml:space="preserve"> ROUNDDOWN( $W72 / 2, 0 )</f>
        <v>60</v>
      </c>
      <c r="Z72" s="148">
        <f xml:space="preserve"> ROUNDUP( $W72 / 2, 0 )</f>
        <v>60</v>
      </c>
      <c r="AA72" s="148"/>
      <c r="AB72" s="148"/>
      <c r="AC72" s="148"/>
      <c r="AD72" s="176"/>
      <c r="AE72" s="177"/>
      <c r="AF72" s="168">
        <f xml:space="preserve"> 15 * 8</f>
        <v>120</v>
      </c>
      <c r="AG72" s="169" t="s">
        <v>6</v>
      </c>
      <c r="AH72" s="168"/>
      <c r="AI72" s="152"/>
      <c r="AJ72" s="168">
        <v>0.5</v>
      </c>
      <c r="AK72" s="169" t="s">
        <v>9</v>
      </c>
      <c r="AL72" s="170">
        <f t="shared" si="134"/>
        <v>60</v>
      </c>
      <c r="AM72" s="171">
        <f>AL72/1.2</f>
        <v>50</v>
      </c>
      <c r="AN72" s="172">
        <f t="shared" si="95"/>
        <v>10</v>
      </c>
      <c r="AO72" s="173">
        <f>AN72*0.1</f>
        <v>1</v>
      </c>
      <c r="AP72" s="173"/>
      <c r="AQ72" s="174"/>
      <c r="AR72" s="174">
        <f>AN72*0.9</f>
        <v>9</v>
      </c>
      <c r="AS72" s="173">
        <f t="shared" si="135"/>
        <v>50</v>
      </c>
      <c r="AT72" s="53"/>
      <c r="AU72" s="58"/>
      <c r="AV72" s="7">
        <f xml:space="preserve"> 15 * 8</f>
        <v>120</v>
      </c>
      <c r="AW72" s="12" t="s">
        <v>6</v>
      </c>
      <c r="AX72" s="7"/>
      <c r="AY72" s="8"/>
      <c r="AZ72" s="7">
        <v>1</v>
      </c>
      <c r="BA72" s="12" t="s">
        <v>9</v>
      </c>
      <c r="BB72" s="47">
        <f t="shared" ref="BB72" si="142" xml:space="preserve"> ROUND( IF( ISBLANK(AX72), AV72,  AV72 / AX72) * IF( BA72 = "x p.d.", AZ72 * 365, IF( BA72 = "x p.w.", AZ72 * 52, IF( BA72 = "x p.m.",  AZ72 * 12, IF( BA72 = "x p.a.",  AZ72, 1 )))), 0)</f>
        <v>120</v>
      </c>
      <c r="BC72" s="13" t="s">
        <v>48</v>
      </c>
      <c r="BD72" s="11"/>
      <c r="BE72" s="31">
        <f t="shared" si="136"/>
        <v>120</v>
      </c>
      <c r="BF72" s="62"/>
      <c r="BG72" s="67"/>
    </row>
    <row r="73" spans="1:59" customFormat="1" ht="30" x14ac:dyDescent="0.25">
      <c r="A73" s="133" t="s">
        <v>206</v>
      </c>
      <c r="B73" s="239" t="s">
        <v>231</v>
      </c>
      <c r="C73" s="160" t="s">
        <v>79</v>
      </c>
      <c r="D73" s="135">
        <v>5</v>
      </c>
      <c r="E73" s="161" t="s">
        <v>28</v>
      </c>
      <c r="F73" s="135">
        <v>1.5</v>
      </c>
      <c r="G73" s="161" t="s">
        <v>35</v>
      </c>
      <c r="H73" s="135">
        <v>1</v>
      </c>
      <c r="I73" s="161" t="s">
        <v>24</v>
      </c>
      <c r="J73" s="162">
        <f xml:space="preserve"> ROUND( IF( ISBLANK(F73), D73,  D73 / F73) * IF( I73 = "x p.d.", H73 * 365, IF( I73 = "x p.w.", H73 * 52, IF( I73 = "x p.m.",  H73 * 12, IF( I73 = "x p.a.",  H73, 1 )))), 0)</f>
        <v>173</v>
      </c>
      <c r="K73" s="138">
        <f xml:space="preserve"> IF( J73 &lt; SUM( L73:M73 ), 0, J73 - SUM( L73:M73 ))</f>
        <v>58</v>
      </c>
      <c r="L73" s="138">
        <f xml:space="preserve"> ROUNDDOWN( $J73 / 3, 0)</f>
        <v>57</v>
      </c>
      <c r="M73" s="138">
        <f xml:space="preserve"> ROUNDUP( $J73 / 3, 0)</f>
        <v>58</v>
      </c>
      <c r="N73" s="139"/>
      <c r="O73" s="140"/>
      <c r="P73" s="140"/>
      <c r="Q73" s="141">
        <v>5</v>
      </c>
      <c r="R73" s="165" t="s">
        <v>28</v>
      </c>
      <c r="S73" s="141">
        <v>1.5</v>
      </c>
      <c r="T73" s="165" t="s">
        <v>35</v>
      </c>
      <c r="U73" s="175">
        <v>1</v>
      </c>
      <c r="V73" s="165" t="s">
        <v>24</v>
      </c>
      <c r="W73" s="166">
        <f xml:space="preserve"> ROUND( IF( ISBLANK(S73), Q73,  Q73 / S73) * IF( V73 = "x p.d.", U73 * 365, IF( V73 = "x p.w.", U73 * 52, IF( V73 = "x p.m.",  U73 * 12, IF( V73 = "x p.a.",  U73, 1 )))), 0)</f>
        <v>173</v>
      </c>
      <c r="X73" s="148">
        <f t="shared" ref="X73" si="143" xml:space="preserve"> IF( W73 &lt; SUM( Y73:Z73 ), 0, W73 - SUM( Y73:Z73 ))</f>
        <v>58</v>
      </c>
      <c r="Y73" s="148">
        <f xml:space="preserve"> ROUNDDOWN( $W73 / 3, 0)</f>
        <v>57</v>
      </c>
      <c r="Z73" s="148">
        <f xml:space="preserve"> ROUNDUP( $W73 / 3, 0)</f>
        <v>58</v>
      </c>
      <c r="AA73" s="148"/>
      <c r="AB73" s="148"/>
      <c r="AC73" s="148"/>
      <c r="AD73" s="176"/>
      <c r="AE73" s="177"/>
      <c r="AF73" s="168">
        <v>5</v>
      </c>
      <c r="AG73" s="169" t="s">
        <v>28</v>
      </c>
      <c r="AH73" s="168">
        <v>1</v>
      </c>
      <c r="AI73" s="169" t="s">
        <v>35</v>
      </c>
      <c r="AJ73" s="168">
        <v>0.5</v>
      </c>
      <c r="AK73" s="169" t="s">
        <v>9</v>
      </c>
      <c r="AL73" s="170">
        <f t="shared" si="134"/>
        <v>3</v>
      </c>
      <c r="AM73" s="171">
        <f t="shared" si="123"/>
        <v>3</v>
      </c>
      <c r="AN73" s="172">
        <f t="shared" si="95"/>
        <v>0</v>
      </c>
      <c r="AO73" s="173"/>
      <c r="AP73" s="173"/>
      <c r="AQ73" s="174"/>
      <c r="AR73" s="174"/>
      <c r="AS73" s="173">
        <v>0</v>
      </c>
      <c r="AT73" s="53"/>
      <c r="AU73" s="58"/>
      <c r="AV73" s="7">
        <v>5</v>
      </c>
      <c r="AW73" s="12" t="s">
        <v>28</v>
      </c>
      <c r="AX73" s="7">
        <v>1.5</v>
      </c>
      <c r="AY73" s="12" t="s">
        <v>35</v>
      </c>
      <c r="AZ73" s="7">
        <v>1</v>
      </c>
      <c r="BA73" s="12" t="s">
        <v>24</v>
      </c>
      <c r="BB73" s="47">
        <f xml:space="preserve"> ROUND( IF( ISBLANK(AX73), AV73,  AV73 / AX73) * IF( BA73 = "x p.d.", AZ73 * 365, IF( BA73 = "x p.w.", AZ73 * 52, IF( BA73 = "x p.m.",  AZ73 * 12, IF( BA73 = "x p.a.",  AZ73, 1 )))), 0)</f>
        <v>173</v>
      </c>
      <c r="BC73" s="13" t="s">
        <v>48</v>
      </c>
      <c r="BD73" s="11"/>
      <c r="BE73" s="31">
        <f t="shared" si="136"/>
        <v>173</v>
      </c>
      <c r="BF73" s="62"/>
      <c r="BG73" s="67"/>
    </row>
    <row r="74" spans="1:59" customFormat="1" ht="15" x14ac:dyDescent="0.25">
      <c r="A74" s="133" t="s">
        <v>207</v>
      </c>
      <c r="B74" s="239" t="s">
        <v>232</v>
      </c>
      <c r="C74" s="160" t="s">
        <v>80</v>
      </c>
      <c r="D74" s="135">
        <v>5</v>
      </c>
      <c r="E74" s="161" t="s">
        <v>28</v>
      </c>
      <c r="F74" s="135">
        <v>1.5</v>
      </c>
      <c r="G74" s="161" t="s">
        <v>35</v>
      </c>
      <c r="H74" s="135">
        <v>1</v>
      </c>
      <c r="I74" s="161" t="s">
        <v>24</v>
      </c>
      <c r="J74" s="162">
        <f xml:space="preserve"> ROUND( IF( ISBLANK(F74), D74,  D74 / F74) * IF( I74 = "x p.d.", H74 * 365, IF( I74 = "x p.w.", H74 * 52, IF( I74 = "x p.m.",  H74 * 12, IF( I74 = "x p.a.",  H74, 1 )))), 0)</f>
        <v>173</v>
      </c>
      <c r="K74" s="138">
        <f xml:space="preserve"> IF( J74 &lt; SUM( L74:M74 ), 0, J74 - SUM( L74:M74 ))</f>
        <v>58</v>
      </c>
      <c r="L74" s="138">
        <f xml:space="preserve"> ROUNDDOWN( $J74 / 3, 0)</f>
        <v>57</v>
      </c>
      <c r="M74" s="138">
        <f xml:space="preserve"> ROUNDUP( $J74 / 3, 0)</f>
        <v>58</v>
      </c>
      <c r="N74" s="139"/>
      <c r="O74" s="140"/>
      <c r="P74" s="140"/>
      <c r="Q74" s="141">
        <v>5</v>
      </c>
      <c r="R74" s="165" t="s">
        <v>28</v>
      </c>
      <c r="S74" s="141">
        <v>1.5</v>
      </c>
      <c r="T74" s="165" t="s">
        <v>35</v>
      </c>
      <c r="U74" s="175">
        <v>1</v>
      </c>
      <c r="V74" s="165" t="s">
        <v>24</v>
      </c>
      <c r="W74" s="166">
        <f xml:space="preserve"> ROUND( IF( ISBLANK(S74), Q74,  Q74 / S74) * IF( V74 = "x p.d.", U74 * 365, IF( V74 = "x p.w.", U74 * 52, IF( V74 = "x p.m.",  U74 * 12, IF( V74 = "x p.a.",  U74, 1 )))), 0)</f>
        <v>173</v>
      </c>
      <c r="X74" s="148">
        <f t="shared" ref="X74" si="144" xml:space="preserve"> IF( W74 &lt; SUM( Y74:Z74 ), 0, W74 - SUM( Y74:Z74 ))</f>
        <v>58</v>
      </c>
      <c r="Y74" s="148">
        <f xml:space="preserve"> ROUNDDOWN( $W74 / 3, 0)</f>
        <v>57</v>
      </c>
      <c r="Z74" s="148">
        <f xml:space="preserve"> ROUNDUP( $W74 / 3, 0)</f>
        <v>58</v>
      </c>
      <c r="AA74" s="148"/>
      <c r="AB74" s="148"/>
      <c r="AC74" s="148"/>
      <c r="AD74" s="176"/>
      <c r="AE74" s="177"/>
      <c r="AF74" s="168">
        <v>3</v>
      </c>
      <c r="AG74" s="169" t="s">
        <v>81</v>
      </c>
      <c r="AH74" s="168">
        <v>1</v>
      </c>
      <c r="AI74" s="169" t="s">
        <v>35</v>
      </c>
      <c r="AJ74" s="168">
        <v>12</v>
      </c>
      <c r="AK74" s="169" t="s">
        <v>9</v>
      </c>
      <c r="AL74" s="170">
        <f t="shared" si="134"/>
        <v>36</v>
      </c>
      <c r="AM74" s="171">
        <f>AL74/1.1</f>
        <v>32.727272727272727</v>
      </c>
      <c r="AN74" s="172">
        <f t="shared" si="95"/>
        <v>3.2727272727272734</v>
      </c>
      <c r="AO74" s="173">
        <f>AN74*0.1</f>
        <v>0.32727272727272738</v>
      </c>
      <c r="AP74" s="173"/>
      <c r="AQ74" s="174"/>
      <c r="AR74" s="174">
        <f>AN74*0.9</f>
        <v>2.9454545454545462</v>
      </c>
      <c r="AS74" s="173">
        <f t="shared" si="135"/>
        <v>32.727272727272727</v>
      </c>
      <c r="AT74" s="53"/>
      <c r="AU74" s="58"/>
      <c r="AV74" s="7">
        <v>5</v>
      </c>
      <c r="AW74" s="12" t="s">
        <v>28</v>
      </c>
      <c r="AX74" s="7">
        <v>1.5</v>
      </c>
      <c r="AY74" s="12" t="s">
        <v>35</v>
      </c>
      <c r="AZ74" s="7">
        <v>1</v>
      </c>
      <c r="BA74" s="12" t="s">
        <v>24</v>
      </c>
      <c r="BB74" s="47">
        <f xml:space="preserve"> ROUND( IF( ISBLANK(AX74), AV74,  AV74 / AX74) * IF( BA74 = "x p.d.", AZ74 * 365, IF( BA74 = "x p.w.", AZ74 * 52, IF( BA74 = "x p.m.",  AZ74 * 12, IF( BA74 = "x p.a.",  AZ74, 1 )))), 0)</f>
        <v>173</v>
      </c>
      <c r="BC74" s="13" t="s">
        <v>48</v>
      </c>
      <c r="BD74" s="11"/>
      <c r="BE74" s="31">
        <f t="shared" si="136"/>
        <v>173</v>
      </c>
      <c r="BF74" s="62"/>
      <c r="BG74" s="67"/>
    </row>
    <row r="75" spans="1:59" customFormat="1" ht="105" x14ac:dyDescent="0.25">
      <c r="A75" s="133" t="s">
        <v>208</v>
      </c>
      <c r="B75" s="239" t="s">
        <v>228</v>
      </c>
      <c r="C75" s="160" t="s">
        <v>237</v>
      </c>
      <c r="D75" s="135">
        <v>3</v>
      </c>
      <c r="E75" s="161" t="s">
        <v>6</v>
      </c>
      <c r="F75" s="135"/>
      <c r="G75" s="136"/>
      <c r="H75" s="135">
        <v>2</v>
      </c>
      <c r="I75" s="161" t="s">
        <v>25</v>
      </c>
      <c r="J75" s="162">
        <f xml:space="preserve"> ROUND( IF( ISBLANK(F75), D75,  D75 / F75) * IF( I75 = "x p.d.", H75 * 365, IF( I75 = "x p.w.", H75 * 52, IF( I75 = "x p.m.",  H75 * 12, IF( I75 = "x p.a.",  H75, 1 )))), 0)</f>
        <v>72</v>
      </c>
      <c r="K75" s="138">
        <f xml:space="preserve"> IF( J75 &lt; SUM( L75:M75 ), 0, J75 - SUM( L75:M75 ))</f>
        <v>72</v>
      </c>
      <c r="L75" s="138">
        <v>0</v>
      </c>
      <c r="M75" s="138">
        <v>0</v>
      </c>
      <c r="N75" s="139"/>
      <c r="O75" s="140"/>
      <c r="P75" s="140"/>
      <c r="Q75" s="141">
        <v>3</v>
      </c>
      <c r="R75" s="165" t="s">
        <v>6</v>
      </c>
      <c r="S75" s="141"/>
      <c r="T75" s="142"/>
      <c r="U75" s="175">
        <v>1</v>
      </c>
      <c r="V75" s="165" t="s">
        <v>25</v>
      </c>
      <c r="W75" s="166">
        <f xml:space="preserve"> ROUND( IF( ISBLANK(S75), Q75,  Q75 / S75) * IF( V75 = "x p.d.", U75 * 365, IF( V75 = "x p.w.", U75 * 52, IF( V75 = "x p.m.",  U75 * 12, IF( V75 = "x p.a.",  U75, 1 )))), 0)</f>
        <v>36</v>
      </c>
      <c r="X75" s="148">
        <f xml:space="preserve"> IF( W75 &lt; SUM( Y75:Z75 ), 0, W75 - SUM( Y75:Z75 ))</f>
        <v>36</v>
      </c>
      <c r="Y75" s="148">
        <v>0</v>
      </c>
      <c r="Z75" s="148">
        <f xml:space="preserve"> Y75</f>
        <v>0</v>
      </c>
      <c r="AA75" s="148"/>
      <c r="AB75" s="148"/>
      <c r="AC75" s="148"/>
      <c r="AD75" s="176"/>
      <c r="AE75" s="177"/>
      <c r="AF75" s="168">
        <v>12</v>
      </c>
      <c r="AG75" s="169" t="s">
        <v>6</v>
      </c>
      <c r="AH75" s="168"/>
      <c r="AI75" s="152"/>
      <c r="AJ75" s="168">
        <v>6</v>
      </c>
      <c r="AK75" s="169" t="s">
        <v>9</v>
      </c>
      <c r="AL75" s="170">
        <f t="shared" si="134"/>
        <v>72</v>
      </c>
      <c r="AM75" s="171">
        <f>AL75/1.25</f>
        <v>57.6</v>
      </c>
      <c r="AN75" s="172">
        <f t="shared" si="95"/>
        <v>14.399999999999999</v>
      </c>
      <c r="AO75" s="173">
        <f>AN75*0.1</f>
        <v>1.44</v>
      </c>
      <c r="AP75" s="173"/>
      <c r="AQ75" s="174">
        <f>AN75*0.1</f>
        <v>1.44</v>
      </c>
      <c r="AR75" s="174">
        <f>AN75*0.8</f>
        <v>11.52</v>
      </c>
      <c r="AS75" s="173">
        <f t="shared" si="135"/>
        <v>57.6</v>
      </c>
      <c r="AT75" s="53"/>
      <c r="AU75" s="58"/>
      <c r="AV75" s="7">
        <v>3</v>
      </c>
      <c r="AW75" s="12" t="s">
        <v>6</v>
      </c>
      <c r="AX75" s="7"/>
      <c r="AY75" s="8"/>
      <c r="AZ75" s="7">
        <v>1</v>
      </c>
      <c r="BA75" s="12" t="s">
        <v>9</v>
      </c>
      <c r="BB75" s="47">
        <f xml:space="preserve"> ROUND( IF( ISBLANK(AX75), AV75,  AV75 / AX75) * IF( BA75 = "x p.d.", AZ75 * 365, IF( BA75 = "x p.w.", AZ75 * 52, IF( BA75 = "x p.m.",  AZ75 * 12, IF( BA75 = "x p.a.",  AZ75, 1 )))), 0)</f>
        <v>3</v>
      </c>
      <c r="BC75" s="13" t="s">
        <v>48</v>
      </c>
      <c r="BD75" s="11"/>
      <c r="BE75" s="31">
        <f t="shared" si="136"/>
        <v>3</v>
      </c>
      <c r="BF75" s="62"/>
      <c r="BG75" s="67"/>
    </row>
    <row r="76" spans="1:59" customFormat="1" ht="30" x14ac:dyDescent="0.25">
      <c r="A76" s="133" t="s">
        <v>209</v>
      </c>
      <c r="B76" s="239" t="s">
        <v>232</v>
      </c>
      <c r="C76" s="160" t="s">
        <v>132</v>
      </c>
      <c r="D76" s="135">
        <v>5</v>
      </c>
      <c r="E76" s="161" t="s">
        <v>34</v>
      </c>
      <c r="F76" s="135">
        <v>1</v>
      </c>
      <c r="G76" s="161" t="s">
        <v>35</v>
      </c>
      <c r="H76" s="135">
        <v>1</v>
      </c>
      <c r="I76" s="161" t="s">
        <v>25</v>
      </c>
      <c r="J76" s="162">
        <f xml:space="preserve"> ROUND( IF( ISBLANK(F76), D76,  D76 / F76) * IF( I76 = "x p.d.", H76 * 365, IF( I76 = "x p.w.", H76 * 52, IF( I76 = "x p.m.",  H76 * 12, IF( I76 = "x p.a.",  H76, 1 )))), 0)</f>
        <v>60</v>
      </c>
      <c r="K76" s="138">
        <f xml:space="preserve"> IF( J76 &lt; SUM( L76:M76 ), 0, J76 - SUM( L76:M76 ))</f>
        <v>0</v>
      </c>
      <c r="L76" s="138">
        <f xml:space="preserve"> ROUNDDOWN( $J76 / 2, 0 )</f>
        <v>30</v>
      </c>
      <c r="M76" s="138">
        <f xml:space="preserve"> ROUNDUP( $J76 / 2, 0 )</f>
        <v>30</v>
      </c>
      <c r="N76" s="139"/>
      <c r="O76" s="140"/>
      <c r="P76" s="140"/>
      <c r="Q76" s="141">
        <v>5</v>
      </c>
      <c r="R76" s="165" t="s">
        <v>34</v>
      </c>
      <c r="S76" s="141">
        <v>1</v>
      </c>
      <c r="T76" s="165" t="s">
        <v>35</v>
      </c>
      <c r="U76" s="175">
        <v>1</v>
      </c>
      <c r="V76" s="165" t="s">
        <v>25</v>
      </c>
      <c r="W76" s="166">
        <f xml:space="preserve"> ROUND( IF( ISBLANK(S76), Q76,  Q76 / S76) * IF( V76 = "x p.d.", U76 * 365, IF( V76 = "x p.w.", U76 * 52, IF( V76 = "x p.m.",  U76 * 12, IF( V76 = "x p.a.",  U76, 1 )))), 0)</f>
        <v>60</v>
      </c>
      <c r="X76" s="148">
        <f t="shared" ref="X76" si="145" xml:space="preserve"> IF( W76 &lt; SUM( Y76:Z76 ), 0, W76 - SUM( Y76:Z76 ))</f>
        <v>20</v>
      </c>
      <c r="Y76" s="148">
        <f t="shared" ref="Y76" si="146" xml:space="preserve"> ROUNDDOWN( $W76 / 3, 0)</f>
        <v>20</v>
      </c>
      <c r="Z76" s="148">
        <f t="shared" ref="Z76" si="147" xml:space="preserve"> ROUNDUP( $W76 / 3, 0)</f>
        <v>20</v>
      </c>
      <c r="AA76" s="148"/>
      <c r="AB76" s="148"/>
      <c r="AC76" s="148"/>
      <c r="AD76" s="176"/>
      <c r="AE76" s="177"/>
      <c r="AF76" s="168">
        <v>5</v>
      </c>
      <c r="AG76" s="169" t="s">
        <v>34</v>
      </c>
      <c r="AH76" s="168">
        <v>1</v>
      </c>
      <c r="AI76" s="169" t="s">
        <v>35</v>
      </c>
      <c r="AJ76" s="168">
        <v>1</v>
      </c>
      <c r="AK76" s="169" t="s">
        <v>25</v>
      </c>
      <c r="AL76" s="170">
        <f>ROUND(IF(ISBLANK(AH76),AF76,AF76/AH76)*IF(AK76="x p.d.",AJ76*365,IF(AK76="x p.w.",AJ76*52,IF(AK76="x p.m.",AJ76*12,IF(AK76="x p.a.",AJ76,1)))),0)</f>
        <v>60</v>
      </c>
      <c r="AM76" s="171">
        <f t="shared" si="123"/>
        <v>60</v>
      </c>
      <c r="AN76" s="172">
        <f t="shared" si="95"/>
        <v>0</v>
      </c>
      <c r="AO76" s="173"/>
      <c r="AP76" s="173"/>
      <c r="AQ76" s="174"/>
      <c r="AR76" s="174"/>
      <c r="AS76" s="173">
        <f t="shared" si="135"/>
        <v>60</v>
      </c>
      <c r="AT76" s="74"/>
      <c r="AU76" s="75"/>
      <c r="AV76" s="76">
        <v>5</v>
      </c>
      <c r="AW76" s="77" t="s">
        <v>34</v>
      </c>
      <c r="AX76" s="76">
        <v>1</v>
      </c>
      <c r="AY76" s="77" t="s">
        <v>35</v>
      </c>
      <c r="AZ76" s="76">
        <v>1</v>
      </c>
      <c r="BA76" s="77" t="s">
        <v>25</v>
      </c>
      <c r="BB76" s="78">
        <f xml:space="preserve"> ROUND( IF( ISBLANK(AX76), AV76,  AV76 / AX76) * IF( BA76 = "x p.d.", AZ76 * 365, IF( BA76 = "x p.w.", AZ76 * 52, IF( BA76 = "x p.m.",  AZ76 * 12, IF( BA76 = "x p.a.",  AZ76, 1 )))), 0)</f>
        <v>60</v>
      </c>
      <c r="BC76" s="79" t="s">
        <v>48</v>
      </c>
      <c r="BD76" s="80"/>
      <c r="BE76" s="81">
        <f t="shared" si="136"/>
        <v>60</v>
      </c>
      <c r="BF76" s="82"/>
      <c r="BG76" s="83"/>
    </row>
    <row r="77" spans="1:59" ht="15" x14ac:dyDescent="0.25">
      <c r="A77" s="133" t="s">
        <v>90</v>
      </c>
      <c r="B77" s="239"/>
      <c r="C77" s="134" t="s">
        <v>2</v>
      </c>
      <c r="D77" s="135"/>
      <c r="E77" s="136"/>
      <c r="F77" s="135"/>
      <c r="G77" s="136"/>
      <c r="H77" s="135"/>
      <c r="I77" s="136"/>
      <c r="J77" s="137">
        <f xml:space="preserve"> SUM( J78:J79 )</f>
        <v>98</v>
      </c>
      <c r="K77" s="138"/>
      <c r="L77" s="138"/>
      <c r="M77" s="138"/>
      <c r="N77" s="139"/>
      <c r="O77" s="140"/>
      <c r="P77" s="140"/>
      <c r="Q77" s="141"/>
      <c r="R77" s="142"/>
      <c r="S77" s="143"/>
      <c r="T77" s="144"/>
      <c r="U77" s="145"/>
      <c r="V77" s="146"/>
      <c r="W77" s="147">
        <f xml:space="preserve"> SUM( W78:W79 )</f>
        <v>98</v>
      </c>
      <c r="X77" s="148"/>
      <c r="Y77" s="148"/>
      <c r="Z77" s="148"/>
      <c r="AA77" s="148"/>
      <c r="AB77" s="148"/>
      <c r="AC77" s="148"/>
      <c r="AD77" s="180">
        <v>45</v>
      </c>
      <c r="AE77" s="181">
        <f xml:space="preserve"> W77 * AD77</f>
        <v>4410</v>
      </c>
      <c r="AF77" s="168"/>
      <c r="AG77" s="152"/>
      <c r="AH77" s="153"/>
      <c r="AI77" s="154"/>
      <c r="AJ77" s="155"/>
      <c r="AK77" s="156"/>
      <c r="AL77" s="157">
        <f t="shared" ref="AL77:AS77" si="148" xml:space="preserve"> SUM( AL78:AL79 )</f>
        <v>26</v>
      </c>
      <c r="AM77" s="157">
        <f t="shared" si="148"/>
        <v>21.666666666666668</v>
      </c>
      <c r="AN77" s="157">
        <f t="shared" si="148"/>
        <v>4.3333333333333321</v>
      </c>
      <c r="AO77" s="158">
        <f t="shared" si="148"/>
        <v>0.43333333333333324</v>
      </c>
      <c r="AP77" s="158">
        <f t="shared" si="148"/>
        <v>0</v>
      </c>
      <c r="AQ77" s="159">
        <f t="shared" si="148"/>
        <v>0</v>
      </c>
      <c r="AR77" s="159">
        <f t="shared" si="148"/>
        <v>3.899999999999999</v>
      </c>
      <c r="AS77" s="158">
        <f t="shared" si="148"/>
        <v>21.666666666666668</v>
      </c>
      <c r="AT77" s="88"/>
      <c r="AU77" s="55">
        <f xml:space="preserve"> AL77 * AT77</f>
        <v>0</v>
      </c>
      <c r="AV77" s="7"/>
      <c r="AW77" s="8"/>
      <c r="AX77" s="9"/>
      <c r="AY77" s="70"/>
      <c r="AZ77" s="5"/>
      <c r="BA77" s="6"/>
      <c r="BB77" s="89">
        <f xml:space="preserve"> SUM( BB78:BB79 )</f>
        <v>53</v>
      </c>
      <c r="BC77" s="10"/>
      <c r="BD77" s="11"/>
      <c r="BE77" s="31"/>
      <c r="BF77" s="91">
        <v>45</v>
      </c>
      <c r="BG77" s="64">
        <f xml:space="preserve"> BB77 * BF77</f>
        <v>2385</v>
      </c>
    </row>
    <row r="78" spans="1:59" customFormat="1" ht="45" x14ac:dyDescent="0.25">
      <c r="A78" s="133" t="s">
        <v>210</v>
      </c>
      <c r="B78" s="239" t="s">
        <v>231</v>
      </c>
      <c r="C78" s="160" t="s">
        <v>133</v>
      </c>
      <c r="D78" s="135">
        <v>15</v>
      </c>
      <c r="E78" s="161" t="s">
        <v>30</v>
      </c>
      <c r="F78" s="135">
        <v>2</v>
      </c>
      <c r="G78" s="161" t="s">
        <v>35</v>
      </c>
      <c r="H78" s="135">
        <v>1</v>
      </c>
      <c r="I78" s="161" t="s">
        <v>25</v>
      </c>
      <c r="J78" s="162">
        <f xml:space="preserve"> ROUND( IF( ISBLANK(F78), D78,  D78 / F78) * IF( I78 = "x p.d.", H78 * 365, IF( I78 = "x p.w.", H78 * 52, IF( I78 = "x p.m.",  H78 * 12, IF( I78 = "x p.a.",  H78, 1 )))), 0)</f>
        <v>90</v>
      </c>
      <c r="K78" s="138">
        <f xml:space="preserve"> IF( J78 &lt; SUM( L78:M78 ), 0, J78 - SUM( L78:M78 ))</f>
        <v>0</v>
      </c>
      <c r="L78" s="138">
        <f xml:space="preserve"> ROUNDDOWN( $J78 / 2, 0 )</f>
        <v>45</v>
      </c>
      <c r="M78" s="138">
        <f xml:space="preserve"> ROUNDUP( $J78 / 2, 0 )</f>
        <v>45</v>
      </c>
      <c r="N78" s="139"/>
      <c r="O78" s="140"/>
      <c r="P78" s="140"/>
      <c r="Q78" s="141">
        <v>15</v>
      </c>
      <c r="R78" s="165" t="s">
        <v>30</v>
      </c>
      <c r="S78" s="141">
        <v>2</v>
      </c>
      <c r="T78" s="165" t="s">
        <v>35</v>
      </c>
      <c r="U78" s="175">
        <v>1</v>
      </c>
      <c r="V78" s="165" t="s">
        <v>25</v>
      </c>
      <c r="W78" s="166">
        <f xml:space="preserve"> ROUND( IF( ISBLANK(S78), Q78,  Q78 / S78) * IF( V78 = "x p.d.", U78 * 365, IF( V78 = "x p.w.", U78 * 52, IF( V78 = "x p.m.",  U78 * 12, IF( V78 = "x p.a.",  U78, 1 )))), 0)</f>
        <v>90</v>
      </c>
      <c r="X78" s="148">
        <f xml:space="preserve"> IF( W78 &lt; SUM( Y78:Z78 ), 0, W78 - SUM( Y78:Z78 ))</f>
        <v>0</v>
      </c>
      <c r="Y78" s="148">
        <f xml:space="preserve"> ROUNDDOWN( $W78 / 2, 0 )</f>
        <v>45</v>
      </c>
      <c r="Z78" s="148">
        <f xml:space="preserve"> ROUNDUP( $W78 / 2, 0 )</f>
        <v>45</v>
      </c>
      <c r="AA78" s="148"/>
      <c r="AB78" s="148"/>
      <c r="AC78" s="148"/>
      <c r="AD78" s="176"/>
      <c r="AE78" s="177"/>
      <c r="AF78" s="168">
        <v>5</v>
      </c>
      <c r="AG78" s="169" t="s">
        <v>30</v>
      </c>
      <c r="AH78" s="187">
        <v>1</v>
      </c>
      <c r="AI78" s="188" t="s">
        <v>35</v>
      </c>
      <c r="AJ78" s="168">
        <v>4</v>
      </c>
      <c r="AK78" s="169" t="s">
        <v>9</v>
      </c>
      <c r="AL78" s="170">
        <f xml:space="preserve"> ROUND( IF( ISBLANK(AH78), AF78,  AF78 / AH78) * IF( AK78 = "x p.d.", AJ78 * 365, IF( AK78 = "x p.w.", AJ78 * 52, IF( AK78 = "x p.m.",  AJ78 * 12, IF( AK78 = "x p.a.",  AJ78, 1 )))), 0)</f>
        <v>20</v>
      </c>
      <c r="AM78" s="171">
        <f>AL78/1.2</f>
        <v>16.666666666666668</v>
      </c>
      <c r="AN78" s="172">
        <f t="shared" si="95"/>
        <v>3.3333333333333321</v>
      </c>
      <c r="AO78" s="173">
        <f>AN78*0.1</f>
        <v>0.33333333333333326</v>
      </c>
      <c r="AP78" s="173"/>
      <c r="AQ78" s="174"/>
      <c r="AR78" s="174">
        <f>AN78*0.9</f>
        <v>2.9999999999999991</v>
      </c>
      <c r="AS78" s="173">
        <f t="shared" si="135"/>
        <v>16.666666666666668</v>
      </c>
      <c r="AT78" s="53"/>
      <c r="AU78" s="58"/>
      <c r="AV78" s="7">
        <v>15</v>
      </c>
      <c r="AW78" s="12" t="s">
        <v>30</v>
      </c>
      <c r="AX78" s="7">
        <v>4</v>
      </c>
      <c r="AY78" s="12" t="s">
        <v>35</v>
      </c>
      <c r="AZ78" s="7">
        <v>1</v>
      </c>
      <c r="BA78" s="12" t="s">
        <v>25</v>
      </c>
      <c r="BB78" s="47">
        <f xml:space="preserve"> ROUND( IF( ISBLANK(AX78), AV78,  AV78 / AX78) * IF( BA78 = "x p.d.", AZ78 * 365, IF( BA78 = "x p.w.", AZ78 * 52, IF( BA78 = "x p.m.",  AZ78 * 12, IF( BA78 = "x p.a.",  AZ78, 1 )))), 0)</f>
        <v>45</v>
      </c>
      <c r="BC78" s="13" t="s">
        <v>48</v>
      </c>
      <c r="BD78" s="11"/>
      <c r="BE78" s="31">
        <f xml:space="preserve"> IF( BB78 &lt; SUM( BC78:BD78 ), 0, BB78 - SUM( BC78:BD78 ))</f>
        <v>45</v>
      </c>
      <c r="BF78" s="62"/>
      <c r="BG78" s="67"/>
    </row>
    <row r="79" spans="1:59" customFormat="1" ht="30" x14ac:dyDescent="0.25">
      <c r="A79" s="133" t="s">
        <v>211</v>
      </c>
      <c r="B79" s="239" t="s">
        <v>231</v>
      </c>
      <c r="C79" s="160" t="s">
        <v>82</v>
      </c>
      <c r="D79" s="135">
        <v>4</v>
      </c>
      <c r="E79" s="161" t="s">
        <v>6</v>
      </c>
      <c r="F79" s="135"/>
      <c r="G79" s="136"/>
      <c r="H79" s="135">
        <v>2</v>
      </c>
      <c r="I79" s="161" t="s">
        <v>9</v>
      </c>
      <c r="J79" s="162">
        <f xml:space="preserve"> ROUND( IF( ISBLANK(F79), D79,  D79 / F79) * IF( I79 = "x p.d.", H79 * 365, IF( I79 = "x p.w.", H79 * 52, IF( I79 = "x p.m.",  H79 * 12, IF( I79 = "x p.a.",  H79, 1 )))), 0)</f>
        <v>8</v>
      </c>
      <c r="K79" s="138">
        <f xml:space="preserve"> IF( J79 &lt; SUM( L79:M79 ), 0, J79 - SUM( L79:M79 ))</f>
        <v>8</v>
      </c>
      <c r="L79" s="138">
        <v>0</v>
      </c>
      <c r="M79" s="138">
        <v>0</v>
      </c>
      <c r="N79" s="139"/>
      <c r="O79" s="140"/>
      <c r="P79" s="140"/>
      <c r="Q79" s="141">
        <v>4</v>
      </c>
      <c r="R79" s="165" t="s">
        <v>6</v>
      </c>
      <c r="S79" s="141"/>
      <c r="T79" s="142"/>
      <c r="U79" s="175">
        <v>2</v>
      </c>
      <c r="V79" s="165" t="s">
        <v>9</v>
      </c>
      <c r="W79" s="166">
        <f xml:space="preserve"> ROUND( IF( ISBLANK(S79), Q79,  Q79 / S79) * IF( V79 = "x p.d.", U79 * 365, IF( V79 = "x p.w.", U79 * 52, IF( V79 = "x p.m.",  U79 * 12, IF( V79 = "x p.a.",  U79, 1 )))), 0)</f>
        <v>8</v>
      </c>
      <c r="X79" s="148">
        <f xml:space="preserve"> IF( W79 &lt; SUM( Y79:Z79 ), 0, W79 - SUM( Y79:Z79 ))</f>
        <v>8</v>
      </c>
      <c r="Y79" s="148">
        <v>0</v>
      </c>
      <c r="Z79" s="148">
        <f xml:space="preserve"> Y79</f>
        <v>0</v>
      </c>
      <c r="AA79" s="148"/>
      <c r="AB79" s="148"/>
      <c r="AC79" s="148"/>
      <c r="AD79" s="176"/>
      <c r="AE79" s="177"/>
      <c r="AF79" s="168">
        <v>30</v>
      </c>
      <c r="AG79" s="169" t="s">
        <v>6</v>
      </c>
      <c r="AH79" s="168"/>
      <c r="AI79" s="152"/>
      <c r="AJ79" s="168">
        <v>0.2</v>
      </c>
      <c r="AK79" s="169" t="s">
        <v>9</v>
      </c>
      <c r="AL79" s="170">
        <f t="shared" ref="AL79" si="149" xml:space="preserve"> ROUND( IF( ISBLANK(AH79), AF79,  AF79 / AH79) * IF( AK79 = "x p.d.", AJ79 * 365, IF( AK79 = "x p.w.", AJ79 * 52, IF( AK79 = "x p.m.",  AJ79 * 12, IF( AK79 = "x p.a.",  AJ79, 1 )))), 0)</f>
        <v>6</v>
      </c>
      <c r="AM79" s="171">
        <f>AL79/1.2</f>
        <v>5</v>
      </c>
      <c r="AN79" s="172">
        <f t="shared" si="95"/>
        <v>1</v>
      </c>
      <c r="AO79" s="173">
        <f>AN79*0.1</f>
        <v>0.1</v>
      </c>
      <c r="AP79" s="173"/>
      <c r="AQ79" s="174"/>
      <c r="AR79" s="174">
        <f>AN79*0.9</f>
        <v>0.9</v>
      </c>
      <c r="AS79" s="173">
        <f t="shared" si="135"/>
        <v>5</v>
      </c>
      <c r="AT79" s="74"/>
      <c r="AU79" s="75"/>
      <c r="AV79" s="76">
        <v>4</v>
      </c>
      <c r="AW79" s="77" t="s">
        <v>6</v>
      </c>
      <c r="AX79" s="76"/>
      <c r="AY79" s="92"/>
      <c r="AZ79" s="76">
        <v>2</v>
      </c>
      <c r="BA79" s="77" t="s">
        <v>9</v>
      </c>
      <c r="BB79" s="78">
        <f xml:space="preserve"> ROUND( IF( ISBLANK(AX79), AV79,  AV79 / AX79) * IF( BA79 = "x p.d.", AZ79 * 365, IF( BA79 = "x p.w.", AZ79 * 52, IF( BA79 = "x p.m.",  AZ79 * 12, IF( BA79 = "x p.a.",  AZ79, 1 )))), 0)</f>
        <v>8</v>
      </c>
      <c r="BC79" s="79" t="s">
        <v>48</v>
      </c>
      <c r="BD79" s="80"/>
      <c r="BE79" s="81">
        <f xml:space="preserve"> IF( BB79 &lt; SUM( BC79:BD79 ), 0, BB79 - SUM( BC79:BD79 ))</f>
        <v>8</v>
      </c>
      <c r="BF79" s="82"/>
      <c r="BG79" s="83"/>
    </row>
    <row r="80" spans="1:59" ht="15" x14ac:dyDescent="0.25">
      <c r="A80" s="133" t="s">
        <v>91</v>
      </c>
      <c r="B80" s="239"/>
      <c r="C80" s="134" t="s">
        <v>225</v>
      </c>
      <c r="D80" s="135"/>
      <c r="E80" s="136"/>
      <c r="F80" s="135"/>
      <c r="G80" s="136"/>
      <c r="H80" s="135"/>
      <c r="I80" s="136"/>
      <c r="J80" s="137" t="e">
        <f xml:space="preserve"> SUM(#REF! )</f>
        <v>#REF!</v>
      </c>
      <c r="K80" s="138"/>
      <c r="L80" s="138"/>
      <c r="M80" s="138"/>
      <c r="N80" s="139"/>
      <c r="O80" s="140"/>
      <c r="P80" s="140"/>
      <c r="Q80" s="217" t="s">
        <v>49</v>
      </c>
      <c r="R80" s="142"/>
      <c r="S80" s="143"/>
      <c r="T80" s="144"/>
      <c r="U80" s="145"/>
      <c r="V80" s="146"/>
      <c r="W80" s="147" t="e">
        <f xml:space="preserve"> SUM(#REF! )</f>
        <v>#REF!</v>
      </c>
      <c r="X80" s="148"/>
      <c r="Y80" s="148"/>
      <c r="Z80" s="148"/>
      <c r="AA80" s="148"/>
      <c r="AB80" s="148"/>
      <c r="AC80" s="148"/>
      <c r="AD80" s="180">
        <v>65</v>
      </c>
      <c r="AE80" s="181" t="e">
        <f xml:space="preserve"> W80 * AD80</f>
        <v>#REF!</v>
      </c>
      <c r="AF80" s="208"/>
      <c r="AG80" s="152"/>
      <c r="AH80" s="153"/>
      <c r="AI80" s="154"/>
      <c r="AJ80" s="155"/>
      <c r="AK80" s="156"/>
      <c r="AL80" s="157">
        <f xml:space="preserve"> SUM( AL81:AL83 )</f>
        <v>3</v>
      </c>
      <c r="AM80" s="157">
        <f xml:space="preserve"> SUM( AM81:AM83 )</f>
        <v>3</v>
      </c>
      <c r="AN80" s="157">
        <f xml:space="preserve"> SUM( AN81:AN83 )</f>
        <v>0</v>
      </c>
      <c r="AO80" s="173"/>
      <c r="AP80" s="173"/>
      <c r="AQ80" s="174"/>
      <c r="AR80" s="174"/>
      <c r="AS80" s="173"/>
      <c r="AT80" s="88"/>
      <c r="AU80" s="55">
        <f xml:space="preserve"> AL80 * AT80</f>
        <v>0</v>
      </c>
      <c r="AV80" s="7"/>
      <c r="AW80" s="8"/>
      <c r="AX80" s="9"/>
      <c r="AY80" s="70"/>
      <c r="AZ80" s="5"/>
      <c r="BA80" s="6"/>
      <c r="BB80" s="89" t="e">
        <f xml:space="preserve"> SUM(#REF! )</f>
        <v>#REF!</v>
      </c>
      <c r="BC80" s="10"/>
      <c r="BD80" s="11"/>
      <c r="BE80" s="31"/>
      <c r="BF80" s="91">
        <v>65</v>
      </c>
      <c r="BG80" s="64" t="e">
        <f xml:space="preserve"> BB80 * BF80</f>
        <v>#REF!</v>
      </c>
    </row>
    <row r="81" spans="1:59" customFormat="1" ht="15" x14ac:dyDescent="0.25">
      <c r="A81" s="133" t="s">
        <v>212</v>
      </c>
      <c r="B81" s="239" t="s">
        <v>231</v>
      </c>
      <c r="C81" s="160" t="s">
        <v>136</v>
      </c>
      <c r="D81" s="135">
        <v>3</v>
      </c>
      <c r="E81" s="161" t="s">
        <v>6</v>
      </c>
      <c r="F81" s="135"/>
      <c r="G81" s="136"/>
      <c r="H81" s="135">
        <v>2</v>
      </c>
      <c r="I81" s="161" t="s">
        <v>25</v>
      </c>
      <c r="J81" s="162">
        <f xml:space="preserve"> ROUND( IF( ISBLANK(F81), D81,  D81 / F81) * IF( I81 = "x p.d.", H81 * 365, IF( I81 = "x p.w.", H81 * 52, IF( I81 = "x p.m.",  H81 * 12, IF( I81 = "x p.a.",  H81, 1 )))), 0)</f>
        <v>72</v>
      </c>
      <c r="K81" s="138">
        <f xml:space="preserve"> IF( J81 &lt; SUM( L81:M81 ), 0, J81 - SUM( L81:M81 ))</f>
        <v>72</v>
      </c>
      <c r="L81" s="138">
        <v>0</v>
      </c>
      <c r="M81" s="138">
        <v>0</v>
      </c>
      <c r="N81" s="139"/>
      <c r="O81" s="140"/>
      <c r="P81" s="140"/>
      <c r="Q81" s="141">
        <v>3</v>
      </c>
      <c r="R81" s="165" t="s">
        <v>6</v>
      </c>
      <c r="S81" s="141"/>
      <c r="T81" s="142"/>
      <c r="U81" s="175">
        <v>1</v>
      </c>
      <c r="V81" s="165" t="s">
        <v>25</v>
      </c>
      <c r="W81" s="166">
        <f xml:space="preserve"> ROUND( IF( ISBLANK(S81), Q81,  Q81 / S81) * IF( V81 = "x p.d.", U81 * 365, IF( V81 = "x p.w.", U81 * 52, IF( V81 = "x p.m.",  U81 * 12, IF( V81 = "x p.a.",  U81, 1 )))), 0)</f>
        <v>36</v>
      </c>
      <c r="X81" s="148">
        <f xml:space="preserve"> IF( W81 &lt; SUM( Y81:Z81 ), 0, W81 - SUM( Y81:Z81 ))</f>
        <v>36</v>
      </c>
      <c r="Y81" s="148">
        <v>0</v>
      </c>
      <c r="Z81" s="148">
        <f xml:space="preserve"> Y81</f>
        <v>0</v>
      </c>
      <c r="AA81" s="148"/>
      <c r="AB81" s="148"/>
      <c r="AC81" s="148"/>
      <c r="AD81" s="176"/>
      <c r="AE81" s="177"/>
      <c r="AF81" s="168">
        <v>1</v>
      </c>
      <c r="AG81" s="169" t="s">
        <v>6</v>
      </c>
      <c r="AH81" s="168"/>
      <c r="AI81" s="152"/>
      <c r="AJ81" s="168">
        <v>1</v>
      </c>
      <c r="AK81" s="169" t="s">
        <v>9</v>
      </c>
      <c r="AL81" s="170">
        <f xml:space="preserve"> ROUND( IF( ISBLANK(AH81), AF81,  AF81 / AH81) * IF( AK81 = "x p.d.", AJ81 * 365, IF( AK81 = "x p.w.", AJ81 * 52, IF( AK81 = "x p.m.",  AJ81 * 12, IF( AK81 = "x p.a.",  AJ81, 1 )))), 0)</f>
        <v>1</v>
      </c>
      <c r="AM81" s="171">
        <f t="shared" si="123"/>
        <v>1</v>
      </c>
      <c r="AN81" s="172">
        <f t="shared" si="95"/>
        <v>0</v>
      </c>
      <c r="AO81" s="173"/>
      <c r="AP81" s="173"/>
      <c r="AQ81" s="174"/>
      <c r="AR81" s="174"/>
      <c r="AS81" s="173">
        <f t="shared" si="135"/>
        <v>1</v>
      </c>
      <c r="AT81" s="53"/>
      <c r="AU81" s="58"/>
      <c r="AV81" s="7">
        <v>3</v>
      </c>
      <c r="AW81" s="12" t="s">
        <v>6</v>
      </c>
      <c r="AX81" s="7"/>
      <c r="AY81" s="8"/>
      <c r="AZ81" s="7">
        <v>1</v>
      </c>
      <c r="BA81" s="12" t="s">
        <v>9</v>
      </c>
      <c r="BB81" s="47">
        <f xml:space="preserve"> ROUND( IF( ISBLANK(AX81), AV81,  AV81 / AX81) * IF( BA81 = "x p.d.", AZ81 * 365, IF( BA81 = "x p.w.", AZ81 * 52, IF( BA81 = "x p.m.",  AZ81 * 12, IF( BA81 = "x p.a.",  AZ81, 1 )))), 0)</f>
        <v>3</v>
      </c>
      <c r="BC81" s="13" t="s">
        <v>48</v>
      </c>
      <c r="BD81" s="11"/>
      <c r="BE81" s="31">
        <f xml:space="preserve"> IF( BB81 &lt; SUM( BC81:BD81 ), 0, BB81 - SUM( BC81:BD81 ))</f>
        <v>3</v>
      </c>
      <c r="BF81" s="62"/>
      <c r="BG81" s="67"/>
    </row>
    <row r="82" spans="1:59" customFormat="1" ht="30" x14ac:dyDescent="0.25">
      <c r="A82" s="133" t="s">
        <v>213</v>
      </c>
      <c r="B82" s="239" t="s">
        <v>231</v>
      </c>
      <c r="C82" s="160" t="s">
        <v>135</v>
      </c>
      <c r="D82" s="135">
        <v>3</v>
      </c>
      <c r="E82" s="161" t="s">
        <v>6</v>
      </c>
      <c r="F82" s="135"/>
      <c r="G82" s="136"/>
      <c r="H82" s="135">
        <v>2</v>
      </c>
      <c r="I82" s="161" t="s">
        <v>25</v>
      </c>
      <c r="J82" s="162">
        <f xml:space="preserve"> ROUND( IF( ISBLANK(F82), D82,  D82 / F82) * IF( I82 = "x p.d.", H82 * 365, IF( I82 = "x p.w.", H82 * 52, IF( I82 = "x p.m.",  H82 * 12, IF( I82 = "x p.a.",  H82, 1 )))), 0)</f>
        <v>72</v>
      </c>
      <c r="K82" s="138">
        <f xml:space="preserve"> IF( J82 &lt; SUM( L82:M82 ), 0, J82 - SUM( L82:M82 ))</f>
        <v>72</v>
      </c>
      <c r="L82" s="138">
        <v>0</v>
      </c>
      <c r="M82" s="138">
        <v>0</v>
      </c>
      <c r="N82" s="139"/>
      <c r="O82" s="140"/>
      <c r="P82" s="140"/>
      <c r="Q82" s="141">
        <v>3</v>
      </c>
      <c r="R82" s="165" t="s">
        <v>6</v>
      </c>
      <c r="S82" s="141"/>
      <c r="T82" s="142"/>
      <c r="U82" s="175">
        <v>1</v>
      </c>
      <c r="V82" s="165" t="s">
        <v>25</v>
      </c>
      <c r="W82" s="166">
        <f xml:space="preserve"> ROUND( IF( ISBLANK(S82), Q82,  Q82 / S82) * IF( V82 = "x p.d.", U82 * 365, IF( V82 = "x p.w.", U82 * 52, IF( V82 = "x p.m.",  U82 * 12, IF( V82 = "x p.a.",  U82, 1 )))), 0)</f>
        <v>36</v>
      </c>
      <c r="X82" s="148">
        <f xml:space="preserve"> IF( W82 &lt; SUM( Y82:Z82 ), 0, W82 - SUM( Y82:Z82 ))</f>
        <v>36</v>
      </c>
      <c r="Y82" s="148">
        <v>0</v>
      </c>
      <c r="Z82" s="148">
        <f xml:space="preserve"> Y82</f>
        <v>0</v>
      </c>
      <c r="AA82" s="148"/>
      <c r="AB82" s="148"/>
      <c r="AC82" s="148"/>
      <c r="AD82" s="176"/>
      <c r="AE82" s="177"/>
      <c r="AF82" s="168">
        <v>1</v>
      </c>
      <c r="AG82" s="169" t="s">
        <v>6</v>
      </c>
      <c r="AH82" s="168"/>
      <c r="AI82" s="152"/>
      <c r="AJ82" s="168">
        <v>1</v>
      </c>
      <c r="AK82" s="169" t="s">
        <v>9</v>
      </c>
      <c r="AL82" s="170">
        <f xml:space="preserve"> ROUND( IF( ISBLANK(AH82), AF82,  AF82 / AH82) * IF( AK82 = "x p.d.", AJ82 * 365, IF( AK82 = "x p.w.", AJ82 * 52, IF( AK82 = "x p.m.",  AJ82 * 12, IF( AK82 = "x p.a.",  AJ82, 1 )))), 0)</f>
        <v>1</v>
      </c>
      <c r="AM82" s="171">
        <f t="shared" si="123"/>
        <v>1</v>
      </c>
      <c r="AN82" s="172">
        <f t="shared" si="95"/>
        <v>0</v>
      </c>
      <c r="AO82" s="173"/>
      <c r="AP82" s="173"/>
      <c r="AQ82" s="174"/>
      <c r="AR82" s="174"/>
      <c r="AS82" s="173">
        <f t="shared" si="135"/>
        <v>1</v>
      </c>
      <c r="AT82" s="53"/>
      <c r="AU82" s="58"/>
      <c r="AV82" s="7">
        <v>3</v>
      </c>
      <c r="AW82" s="12" t="s">
        <v>6</v>
      </c>
      <c r="AX82" s="7"/>
      <c r="AY82" s="8"/>
      <c r="AZ82" s="7">
        <v>1</v>
      </c>
      <c r="BA82" s="12" t="s">
        <v>9</v>
      </c>
      <c r="BB82" s="47">
        <f xml:space="preserve"> ROUND( IF( ISBLANK(AX82), AV82,  AV82 / AX82) * IF( BA82 = "x p.d.", AZ82 * 365, IF( BA82 = "x p.w.", AZ82 * 52, IF( BA82 = "x p.m.",  AZ82 * 12, IF( BA82 = "x p.a.",  AZ82, 1 )))), 0)</f>
        <v>3</v>
      </c>
      <c r="BC82" s="13" t="s">
        <v>48</v>
      </c>
      <c r="BD82" s="11"/>
      <c r="BE82" s="31">
        <f xml:space="preserve"> IF( BB82 &lt; SUM( BC82:BD82 ), 0, BB82 - SUM( BC82:BD82 ))</f>
        <v>3</v>
      </c>
      <c r="BF82" s="62"/>
      <c r="BG82" s="67"/>
    </row>
    <row r="83" spans="1:59" customFormat="1" ht="30" x14ac:dyDescent="0.25">
      <c r="A83" s="133" t="s">
        <v>214</v>
      </c>
      <c r="B83" s="239" t="s">
        <v>231</v>
      </c>
      <c r="C83" s="160" t="s">
        <v>134</v>
      </c>
      <c r="D83" s="135">
        <v>3</v>
      </c>
      <c r="E83" s="161" t="s">
        <v>6</v>
      </c>
      <c r="F83" s="135"/>
      <c r="G83" s="136"/>
      <c r="H83" s="135">
        <v>2</v>
      </c>
      <c r="I83" s="161" t="s">
        <v>25</v>
      </c>
      <c r="J83" s="162">
        <f xml:space="preserve"> ROUND( IF( ISBLANK(F83), D83,  D83 / F83) * IF( I83 = "x p.d.", H83 * 365, IF( I83 = "x p.w.", H83 * 52, IF( I83 = "x p.m.",  H83 * 12, IF( I83 = "x p.a.",  H83, 1 )))), 0)</f>
        <v>72</v>
      </c>
      <c r="K83" s="138">
        <f xml:space="preserve"> IF( J83 &lt; SUM( L83:M83 ), 0, J83 - SUM( L83:M83 ))</f>
        <v>72</v>
      </c>
      <c r="L83" s="138">
        <v>0</v>
      </c>
      <c r="M83" s="138">
        <v>0</v>
      </c>
      <c r="N83" s="139"/>
      <c r="O83" s="140"/>
      <c r="P83" s="140"/>
      <c r="Q83" s="141">
        <v>3</v>
      </c>
      <c r="R83" s="165" t="s">
        <v>6</v>
      </c>
      <c r="S83" s="141"/>
      <c r="T83" s="142"/>
      <c r="U83" s="175">
        <v>1</v>
      </c>
      <c r="V83" s="165" t="s">
        <v>25</v>
      </c>
      <c r="W83" s="166">
        <f xml:space="preserve"> ROUND( IF( ISBLANK(S83), Q83,  Q83 / S83) * IF( V83 = "x p.d.", U83 * 365, IF( V83 = "x p.w.", U83 * 52, IF( V83 = "x p.m.",  U83 * 12, IF( V83 = "x p.a.",  U83, 1 )))), 0)</f>
        <v>36</v>
      </c>
      <c r="X83" s="148">
        <f xml:space="preserve"> IF( W83 &lt; SUM( Y83:Z83 ), 0, W83 - SUM( Y83:Z83 ))</f>
        <v>36</v>
      </c>
      <c r="Y83" s="148">
        <v>0</v>
      </c>
      <c r="Z83" s="148">
        <f xml:space="preserve"> Y83</f>
        <v>0</v>
      </c>
      <c r="AA83" s="148"/>
      <c r="AB83" s="148"/>
      <c r="AC83" s="148"/>
      <c r="AD83" s="176"/>
      <c r="AE83" s="177"/>
      <c r="AF83" s="168">
        <v>1</v>
      </c>
      <c r="AG83" s="169" t="s">
        <v>6</v>
      </c>
      <c r="AH83" s="168"/>
      <c r="AI83" s="152"/>
      <c r="AJ83" s="168">
        <v>1</v>
      </c>
      <c r="AK83" s="169" t="s">
        <v>9</v>
      </c>
      <c r="AL83" s="170">
        <f xml:space="preserve"> ROUND( IF( ISBLANK(AH83), AF83,  AF83 / AH83) * IF( AK83 = "x p.d.", AJ83 * 365, IF( AK83 = "x p.w.", AJ83 * 52, IF( AK83 = "x p.m.",  AJ83 * 12, IF( AK83 = "x p.a.",  AJ83, 1 )))), 0)</f>
        <v>1</v>
      </c>
      <c r="AM83" s="171">
        <f t="shared" si="123"/>
        <v>1</v>
      </c>
      <c r="AN83" s="172">
        <f t="shared" si="95"/>
        <v>0</v>
      </c>
      <c r="AO83" s="173"/>
      <c r="AP83" s="173"/>
      <c r="AQ83" s="174"/>
      <c r="AR83" s="174"/>
      <c r="AS83" s="173">
        <f t="shared" si="135"/>
        <v>1</v>
      </c>
      <c r="AT83" s="74"/>
      <c r="AU83" s="75"/>
      <c r="AV83" s="76">
        <v>3</v>
      </c>
      <c r="AW83" s="77" t="s">
        <v>6</v>
      </c>
      <c r="AX83" s="76"/>
      <c r="AY83" s="92"/>
      <c r="AZ83" s="76">
        <v>1</v>
      </c>
      <c r="BA83" s="77" t="s">
        <v>9</v>
      </c>
      <c r="BB83" s="78">
        <f xml:space="preserve"> ROUND( IF( ISBLANK(AX83), AV83,  AV83 / AX83) * IF( BA83 = "x p.d.", AZ83 * 365, IF( BA83 = "x p.w.", AZ83 * 52, IF( BA83 = "x p.m.",  AZ83 * 12, IF( BA83 = "x p.a.",  AZ83, 1 )))), 0)</f>
        <v>3</v>
      </c>
      <c r="BC83" s="79" t="s">
        <v>48</v>
      </c>
      <c r="BD83" s="80"/>
      <c r="BE83" s="81">
        <f xml:space="preserve"> IF( BB83 &lt; SUM( BC83:BD83 ), 0, BB83 - SUM( BC83:BD83 ))</f>
        <v>3</v>
      </c>
      <c r="BF83" s="82"/>
      <c r="BG83" s="83"/>
    </row>
    <row r="84" spans="1:59" customFormat="1" ht="15" x14ac:dyDescent="0.25">
      <c r="A84" s="133" t="s">
        <v>92</v>
      </c>
      <c r="B84" s="239"/>
      <c r="C84" s="134" t="s">
        <v>3</v>
      </c>
      <c r="D84" s="135"/>
      <c r="E84" s="136"/>
      <c r="F84" s="135"/>
      <c r="G84" s="136"/>
      <c r="H84" s="135"/>
      <c r="I84" s="136"/>
      <c r="J84" s="137">
        <f xml:space="preserve"> SUM( J85:J87 )</f>
        <v>260</v>
      </c>
      <c r="K84" s="138"/>
      <c r="L84" s="138"/>
      <c r="M84" s="138"/>
      <c r="N84" s="139"/>
      <c r="O84" s="140"/>
      <c r="P84" s="140"/>
      <c r="Q84" s="141"/>
      <c r="R84" s="142"/>
      <c r="S84" s="184"/>
      <c r="T84" s="144"/>
      <c r="U84" s="145"/>
      <c r="V84" s="146"/>
      <c r="W84" s="147">
        <f xml:space="preserve"> SUM( W85:W87 )</f>
        <v>266</v>
      </c>
      <c r="X84" s="148"/>
      <c r="Y84" s="148"/>
      <c r="Z84" s="148"/>
      <c r="AA84" s="148"/>
      <c r="AB84" s="148"/>
      <c r="AC84" s="148"/>
      <c r="AD84" s="180">
        <v>45</v>
      </c>
      <c r="AE84" s="181">
        <f xml:space="preserve"> W84 * AD84</f>
        <v>11970</v>
      </c>
      <c r="AF84" s="208"/>
      <c r="AG84" s="152"/>
      <c r="AH84" s="153"/>
      <c r="AI84" s="154"/>
      <c r="AJ84" s="155"/>
      <c r="AK84" s="156"/>
      <c r="AL84" s="157">
        <f t="shared" ref="AL84:AS84" si="150" xml:space="preserve"> SUM( AL85:AL93 )</f>
        <v>127</v>
      </c>
      <c r="AM84" s="157">
        <f t="shared" si="150"/>
        <v>116.5</v>
      </c>
      <c r="AN84" s="157">
        <f t="shared" si="150"/>
        <v>10.5</v>
      </c>
      <c r="AO84" s="158">
        <f t="shared" si="150"/>
        <v>0.95</v>
      </c>
      <c r="AP84" s="158">
        <f t="shared" si="150"/>
        <v>0</v>
      </c>
      <c r="AQ84" s="159">
        <f t="shared" si="150"/>
        <v>0.5</v>
      </c>
      <c r="AR84" s="159">
        <f t="shared" si="150"/>
        <v>9.0500000000000007</v>
      </c>
      <c r="AS84" s="158">
        <f t="shared" si="150"/>
        <v>116.5</v>
      </c>
      <c r="AT84" s="88"/>
      <c r="AU84" s="55">
        <f xml:space="preserve"> AL84 * AT84</f>
        <v>0</v>
      </c>
      <c r="AV84" s="7"/>
      <c r="AW84" s="8"/>
      <c r="AX84" s="9"/>
      <c r="AY84" s="70"/>
      <c r="AZ84" s="5"/>
      <c r="BA84" s="6"/>
      <c r="BB84" s="89">
        <f xml:space="preserve"> SUM( BB85:BB87 )</f>
        <v>266</v>
      </c>
      <c r="BC84" s="10"/>
      <c r="BD84" s="11"/>
      <c r="BE84" s="31"/>
      <c r="BF84" s="91">
        <v>45</v>
      </c>
      <c r="BG84" s="64">
        <f xml:space="preserve"> BB84 * BF84</f>
        <v>11970</v>
      </c>
    </row>
    <row r="85" spans="1:59" customFormat="1" ht="75" x14ac:dyDescent="0.25">
      <c r="A85" s="133" t="s">
        <v>215</v>
      </c>
      <c r="B85" s="239" t="s">
        <v>231</v>
      </c>
      <c r="C85" s="160" t="s">
        <v>83</v>
      </c>
      <c r="D85" s="135">
        <v>2</v>
      </c>
      <c r="E85" s="161" t="s">
        <v>6</v>
      </c>
      <c r="F85" s="135"/>
      <c r="G85" s="161"/>
      <c r="H85" s="135">
        <v>1</v>
      </c>
      <c r="I85" s="161" t="s">
        <v>24</v>
      </c>
      <c r="J85" s="162">
        <f t="shared" ref="J85" si="151" xml:space="preserve"> ROUND( IF( ISBLANK(F85), D85,  D85 / F85) * IF( I85 = "x p.d.", H85 * 365, IF( I85 = "x p.w.", H85 * 52, IF( I85 = "x p.m.",  H85 * 12, IF( I85 = "x p.a.",  H85, 1 )))), 0)</f>
        <v>104</v>
      </c>
      <c r="K85" s="138">
        <f t="shared" ref="K85" si="152" xml:space="preserve"> IF( J85 &lt; SUM( L85:M85 ), 0, J85 - SUM( L85:M85 ))</f>
        <v>35</v>
      </c>
      <c r="L85" s="138">
        <f t="shared" ref="L85:L87" si="153" xml:space="preserve"> ROUNDDOWN( $J85 / 3, 0)</f>
        <v>34</v>
      </c>
      <c r="M85" s="138">
        <f t="shared" ref="M85:M87" si="154" xml:space="preserve"> ROUNDUP( $J85 / 3, 0)</f>
        <v>35</v>
      </c>
      <c r="N85" s="139"/>
      <c r="O85" s="140"/>
      <c r="P85" s="140"/>
      <c r="Q85" s="141">
        <v>5</v>
      </c>
      <c r="R85" s="165" t="s">
        <v>6</v>
      </c>
      <c r="S85" s="141"/>
      <c r="T85" s="165"/>
      <c r="U85" s="175">
        <v>2</v>
      </c>
      <c r="V85" s="165" t="s">
        <v>25</v>
      </c>
      <c r="W85" s="166">
        <f t="shared" ref="W85" si="155" xml:space="preserve"> ROUND( IF( ISBLANK(S85), Q85,  Q85 / S85) * IF( V85 = "x p.d.", U85 * 365, IF( V85 = "x p.w.", U85 * 52, IF( V85 = "x p.m.",  U85 * 12, IF( V85 = "x p.a.",  U85, 1 )))), 0)</f>
        <v>120</v>
      </c>
      <c r="X85" s="148">
        <f t="shared" ref="X85" si="156" xml:space="preserve"> IF( W85 &lt; SUM( Y85:Z85 ), 0, W85 - SUM( Y85:Z85 ))</f>
        <v>40</v>
      </c>
      <c r="Y85" s="148">
        <f t="shared" ref="Y85:Y87" si="157" xml:space="preserve"> ROUNDDOWN( $W85 / 3, 0)</f>
        <v>40</v>
      </c>
      <c r="Z85" s="148">
        <f t="shared" ref="Z85:Z87" si="158" xml:space="preserve"> ROUNDUP( $W85 / 3, 0)</f>
        <v>40</v>
      </c>
      <c r="AA85" s="148"/>
      <c r="AB85" s="148"/>
      <c r="AC85" s="148"/>
      <c r="AD85" s="176"/>
      <c r="AE85" s="177"/>
      <c r="AF85" s="168">
        <v>5</v>
      </c>
      <c r="AG85" s="169" t="s">
        <v>6</v>
      </c>
      <c r="AH85" s="168"/>
      <c r="AI85" s="169"/>
      <c r="AJ85" s="168">
        <v>2</v>
      </c>
      <c r="AK85" s="169" t="s">
        <v>9</v>
      </c>
      <c r="AL85" s="170">
        <f t="shared" ref="AL85" si="159" xml:space="preserve"> ROUND( IF( ISBLANK(AH85), AF85,  AF85 / AH85) * IF( AK85 = "x p.d.", AJ85 * 365, IF( AK85 = "x p.w.", AJ85 * 52, IF( AK85 = "x p.m.",  AJ85 * 12, IF( AK85 = "x p.a.",  AJ85, 1 )))), 0)</f>
        <v>10</v>
      </c>
      <c r="AM85" s="171">
        <f>AL85-1</f>
        <v>9</v>
      </c>
      <c r="AN85" s="172">
        <f t="shared" si="95"/>
        <v>1</v>
      </c>
      <c r="AO85" s="173">
        <f>AN85*0.1</f>
        <v>0.1</v>
      </c>
      <c r="AP85" s="173"/>
      <c r="AQ85" s="174"/>
      <c r="AR85" s="174">
        <f>AN85*0.9</f>
        <v>0.9</v>
      </c>
      <c r="AS85" s="173">
        <f t="shared" si="135"/>
        <v>9</v>
      </c>
      <c r="AT85" s="53"/>
      <c r="AU85" s="58"/>
      <c r="AV85" s="7">
        <v>5</v>
      </c>
      <c r="AW85" s="12" t="s">
        <v>6</v>
      </c>
      <c r="AX85" s="7"/>
      <c r="AY85" s="12"/>
      <c r="AZ85" s="7">
        <v>2</v>
      </c>
      <c r="BA85" s="12" t="s">
        <v>25</v>
      </c>
      <c r="BB85" s="47">
        <f t="shared" ref="BB85" si="160" xml:space="preserve"> ROUND( IF( ISBLANK(AX85), AV85,  AV85 / AX85) * IF( BA85 = "x p.d.", AZ85 * 365, IF( BA85 = "x p.w.", AZ85 * 52, IF( BA85 = "x p.m.",  AZ85 * 12, IF( BA85 = "x p.a.",  AZ85, 1 )))), 0)</f>
        <v>120</v>
      </c>
      <c r="BC85" s="13" t="s">
        <v>48</v>
      </c>
      <c r="BD85" s="11"/>
      <c r="BE85" s="31">
        <f t="shared" ref="BE85" si="161" xml:space="preserve"> IF( BB85 &lt; SUM( BC85:BD85 ), 0, BB85 - SUM( BC85:BD85 ))</f>
        <v>120</v>
      </c>
      <c r="BF85" s="62"/>
      <c r="BG85" s="67"/>
    </row>
    <row r="86" spans="1:59" customFormat="1" ht="15" x14ac:dyDescent="0.25">
      <c r="A86" s="133" t="s">
        <v>219</v>
      </c>
      <c r="B86" s="239" t="s">
        <v>231</v>
      </c>
      <c r="C86" s="160" t="s">
        <v>233</v>
      </c>
      <c r="D86" s="135">
        <v>2</v>
      </c>
      <c r="E86" s="161" t="s">
        <v>6</v>
      </c>
      <c r="F86" s="135"/>
      <c r="G86" s="161"/>
      <c r="H86" s="135">
        <v>1</v>
      </c>
      <c r="I86" s="161" t="s">
        <v>24</v>
      </c>
      <c r="J86" s="162">
        <f t="shared" ref="J86:J88" si="162" xml:space="preserve"> ROUND( IF( ISBLANK(F86), D86,  D86 / F86) * IF( I86 = "x p.d.", H86 * 365, IF( I86 = "x p.w.", H86 * 52, IF( I86 = "x p.m.",  H86 * 12, IF( I86 = "x p.a.",  H86, 1 )))), 0)</f>
        <v>104</v>
      </c>
      <c r="K86" s="138">
        <f t="shared" ref="K86" si="163" xml:space="preserve"> IF( J86 &lt; SUM( L86:M86 ), 0, J86 - SUM( L86:M86 ))</f>
        <v>35</v>
      </c>
      <c r="L86" s="138">
        <f t="shared" si="153"/>
        <v>34</v>
      </c>
      <c r="M86" s="138">
        <f t="shared" si="154"/>
        <v>35</v>
      </c>
      <c r="N86" s="139"/>
      <c r="O86" s="140"/>
      <c r="P86" s="140"/>
      <c r="Q86" s="141">
        <v>5</v>
      </c>
      <c r="R86" s="165" t="s">
        <v>6</v>
      </c>
      <c r="S86" s="141"/>
      <c r="T86" s="165"/>
      <c r="U86" s="175">
        <v>2</v>
      </c>
      <c r="V86" s="165" t="s">
        <v>25</v>
      </c>
      <c r="W86" s="166">
        <f t="shared" ref="W86:W87" si="164" xml:space="preserve"> ROUND( IF( ISBLANK(S86), Q86,  Q86 / S86) * IF( V86 = "x p.d.", U86 * 365, IF( V86 = "x p.w.", U86 * 52, IF( V86 = "x p.m.",  U86 * 12, IF( V86 = "x p.a.",  U86, 1 )))), 0)</f>
        <v>120</v>
      </c>
      <c r="X86" s="148">
        <f t="shared" ref="X86" si="165" xml:space="preserve"> IF( W86 &lt; SUM( Y86:Z86 ), 0, W86 - SUM( Y86:Z86 ))</f>
        <v>40</v>
      </c>
      <c r="Y86" s="148">
        <f t="shared" si="157"/>
        <v>40</v>
      </c>
      <c r="Z86" s="148">
        <f t="shared" si="158"/>
        <v>40</v>
      </c>
      <c r="AA86" s="148"/>
      <c r="AB86" s="148"/>
      <c r="AC86" s="148"/>
      <c r="AD86" s="176"/>
      <c r="AE86" s="177"/>
      <c r="AF86" s="168">
        <v>1</v>
      </c>
      <c r="AG86" s="169" t="s">
        <v>6</v>
      </c>
      <c r="AH86" s="168"/>
      <c r="AI86" s="169"/>
      <c r="AJ86" s="168">
        <v>1</v>
      </c>
      <c r="AK86" s="169" t="s">
        <v>9</v>
      </c>
      <c r="AL86" s="170">
        <f t="shared" ref="AL86:AL87" si="166" xml:space="preserve"> ROUND( IF( ISBLANK(AH86), AF86,  AF86 / AH86) * IF( AK86 = "x p.d.", AJ86 * 365, IF( AK86 = "x p.w.", AJ86 * 52, IF( AK86 = "x p.m.",  AJ86 * 12, IF( AK86 = "x p.a.",  AJ86, 1 )))), 0)</f>
        <v>1</v>
      </c>
      <c r="AM86" s="171">
        <f t="shared" si="123"/>
        <v>1</v>
      </c>
      <c r="AN86" s="172">
        <f t="shared" si="95"/>
        <v>0</v>
      </c>
      <c r="AO86" s="173"/>
      <c r="AP86" s="173"/>
      <c r="AQ86" s="174"/>
      <c r="AR86" s="174"/>
      <c r="AS86" s="173">
        <f t="shared" si="135"/>
        <v>1</v>
      </c>
      <c r="AT86" s="53"/>
      <c r="AU86" s="58"/>
      <c r="AV86" s="7">
        <v>5</v>
      </c>
      <c r="AW86" s="12" t="s">
        <v>6</v>
      </c>
      <c r="AX86" s="7"/>
      <c r="AY86" s="12"/>
      <c r="AZ86" s="7">
        <v>2</v>
      </c>
      <c r="BA86" s="12" t="s">
        <v>25</v>
      </c>
      <c r="BB86" s="47">
        <f t="shared" ref="BB86:BB87" si="167" xml:space="preserve"> ROUND( IF( ISBLANK(AX86), AV86,  AV86 / AX86) * IF( BA86 = "x p.d.", AZ86 * 365, IF( BA86 = "x p.w.", AZ86 * 52, IF( BA86 = "x p.m.",  AZ86 * 12, IF( BA86 = "x p.a.",  AZ86, 1 )))), 0)</f>
        <v>120</v>
      </c>
      <c r="BC86" s="13" t="s">
        <v>48</v>
      </c>
      <c r="BD86" s="11"/>
      <c r="BE86" s="31">
        <f t="shared" ref="BE86:BE87" si="168" xml:space="preserve"> IF( BB86 &lt; SUM( BC86:BD86 ), 0, BB86 - SUM( BC86:BD86 ))</f>
        <v>120</v>
      </c>
      <c r="BF86" s="62"/>
      <c r="BG86" s="67"/>
    </row>
    <row r="87" spans="1:59" ht="30" x14ac:dyDescent="0.25">
      <c r="A87" s="133" t="s">
        <v>220</v>
      </c>
      <c r="B87" s="239" t="s">
        <v>231</v>
      </c>
      <c r="C87" s="160" t="s">
        <v>96</v>
      </c>
      <c r="D87" s="135">
        <v>1</v>
      </c>
      <c r="E87" s="161" t="s">
        <v>6</v>
      </c>
      <c r="F87" s="135"/>
      <c r="G87" s="161"/>
      <c r="H87" s="135">
        <v>1</v>
      </c>
      <c r="I87" s="161" t="s">
        <v>24</v>
      </c>
      <c r="J87" s="162">
        <f t="shared" si="162"/>
        <v>52</v>
      </c>
      <c r="K87" s="138">
        <f t="shared" ref="K87:K88" si="169" xml:space="preserve"> IF( J87 &lt; SUM( L87:M87 ), 0, J87 - SUM( L87:M87 ))</f>
        <v>17</v>
      </c>
      <c r="L87" s="138">
        <f t="shared" si="153"/>
        <v>17</v>
      </c>
      <c r="M87" s="138">
        <f t="shared" si="154"/>
        <v>18</v>
      </c>
      <c r="N87" s="139"/>
      <c r="O87" s="140"/>
      <c r="P87" s="140"/>
      <c r="Q87" s="141">
        <v>0.5</v>
      </c>
      <c r="R87" s="165" t="s">
        <v>6</v>
      </c>
      <c r="S87" s="141"/>
      <c r="T87" s="165"/>
      <c r="U87" s="175">
        <v>1</v>
      </c>
      <c r="V87" s="165" t="s">
        <v>24</v>
      </c>
      <c r="W87" s="166">
        <f t="shared" si="164"/>
        <v>26</v>
      </c>
      <c r="X87" s="148">
        <f t="shared" ref="X87" si="170" xml:space="preserve"> IF( W87 &lt; SUM( Y87:Z87 ), 0, W87 - SUM( Y87:Z87 ))</f>
        <v>9</v>
      </c>
      <c r="Y87" s="148">
        <f t="shared" si="157"/>
        <v>8</v>
      </c>
      <c r="Z87" s="148">
        <f t="shared" si="158"/>
        <v>9</v>
      </c>
      <c r="AA87" s="148"/>
      <c r="AB87" s="148"/>
      <c r="AC87" s="148"/>
      <c r="AD87" s="176"/>
      <c r="AE87" s="177"/>
      <c r="AF87" s="168">
        <v>6</v>
      </c>
      <c r="AG87" s="169" t="s">
        <v>6</v>
      </c>
      <c r="AH87" s="168"/>
      <c r="AI87" s="169"/>
      <c r="AJ87" s="168">
        <v>1</v>
      </c>
      <c r="AK87" s="169" t="s">
        <v>9</v>
      </c>
      <c r="AL87" s="170">
        <f t="shared" si="166"/>
        <v>6</v>
      </c>
      <c r="AM87" s="171">
        <f>AL87-1</f>
        <v>5</v>
      </c>
      <c r="AN87" s="172">
        <f t="shared" si="95"/>
        <v>1</v>
      </c>
      <c r="AO87" s="173"/>
      <c r="AP87" s="173"/>
      <c r="AQ87" s="174">
        <f>AN87*0.5</f>
        <v>0.5</v>
      </c>
      <c r="AR87" s="174">
        <f>AN87*0.5</f>
        <v>0.5</v>
      </c>
      <c r="AS87" s="173">
        <f t="shared" si="135"/>
        <v>5</v>
      </c>
      <c r="AT87" s="53"/>
      <c r="AU87" s="58"/>
      <c r="AV87" s="7">
        <v>0.5</v>
      </c>
      <c r="AW87" s="12" t="s">
        <v>6</v>
      </c>
      <c r="AX87" s="7"/>
      <c r="AY87" s="12"/>
      <c r="AZ87" s="7">
        <v>1</v>
      </c>
      <c r="BA87" s="12" t="s">
        <v>24</v>
      </c>
      <c r="BB87" s="47">
        <f t="shared" si="167"/>
        <v>26</v>
      </c>
      <c r="BC87" s="13" t="s">
        <v>48</v>
      </c>
      <c r="BD87" s="11"/>
      <c r="BE87" s="31">
        <f t="shared" si="168"/>
        <v>26</v>
      </c>
      <c r="BF87" s="62"/>
      <c r="BG87" s="67"/>
    </row>
    <row r="88" spans="1:59" customFormat="1" ht="30" x14ac:dyDescent="0.25">
      <c r="A88" s="133" t="s">
        <v>218</v>
      </c>
      <c r="B88" s="239" t="s">
        <v>232</v>
      </c>
      <c r="C88" s="160" t="s">
        <v>84</v>
      </c>
      <c r="D88" s="198">
        <v>2200</v>
      </c>
      <c r="E88" s="161" t="s">
        <v>29</v>
      </c>
      <c r="F88" s="135">
        <v>150</v>
      </c>
      <c r="G88" s="161" t="s">
        <v>32</v>
      </c>
      <c r="H88" s="135">
        <v>3</v>
      </c>
      <c r="I88" s="161" t="s">
        <v>25</v>
      </c>
      <c r="J88" s="162">
        <f t="shared" si="162"/>
        <v>528</v>
      </c>
      <c r="K88" s="138">
        <f t="shared" si="169"/>
        <v>176</v>
      </c>
      <c r="L88" s="138">
        <f xml:space="preserve"> ROUNDDOWN( $J88 / 3, 0)</f>
        <v>176</v>
      </c>
      <c r="M88" s="138">
        <f xml:space="preserve"> ROUNDUP( $J88 / 3, 0)</f>
        <v>176</v>
      </c>
      <c r="N88" s="139"/>
      <c r="O88" s="140"/>
      <c r="P88" s="140"/>
      <c r="Q88" s="199">
        <v>2200</v>
      </c>
      <c r="R88" s="165" t="s">
        <v>29</v>
      </c>
      <c r="S88" s="190">
        <v>500</v>
      </c>
      <c r="T88" s="206" t="s">
        <v>32</v>
      </c>
      <c r="U88" s="175">
        <v>2</v>
      </c>
      <c r="V88" s="165" t="s">
        <v>25</v>
      </c>
      <c r="W88" s="186">
        <f xml:space="preserve"> ROUND( IF( ISBLANK(S88), Q88,  Q88 / S88) * IF( V88 = "x p.d.", U88 * 365, IF( V88 = "x p.w.", U88 * 52, IF( V88 = "x p.m.",  U88 * 12, IF( V88 = "x p.a.",  U88, 1 )))), 0)</f>
        <v>106</v>
      </c>
      <c r="X88" s="148">
        <f t="shared" ref="X88" si="171" xml:space="preserve"> IF( W88 &lt; SUM( Y88:Z88 ), 0, W88 - SUM( Y88:Z88 ))</f>
        <v>35</v>
      </c>
      <c r="Y88" s="148">
        <f xml:space="preserve"> ROUNDDOWN( $W88 / 3, 0)</f>
        <v>35</v>
      </c>
      <c r="Z88" s="148">
        <f xml:space="preserve"> ROUNDUP( $W88 / 3, 0)</f>
        <v>36</v>
      </c>
      <c r="AA88" s="148"/>
      <c r="AB88" s="148"/>
      <c r="AC88" s="148"/>
      <c r="AD88" s="176"/>
      <c r="AE88" s="177"/>
      <c r="AF88" s="168">
        <v>3</v>
      </c>
      <c r="AG88" s="169" t="s">
        <v>81</v>
      </c>
      <c r="AH88" s="168">
        <v>2</v>
      </c>
      <c r="AI88" s="169" t="s">
        <v>35</v>
      </c>
      <c r="AJ88" s="168">
        <v>4</v>
      </c>
      <c r="AK88" s="169" t="s">
        <v>9</v>
      </c>
      <c r="AL88" s="170">
        <f xml:space="preserve"> ROUND( IF( ISBLANK(AH88), AF88,  AF88 / AH88) * IF( AK88 = "x p.d.", AJ88 * 365, IF( AK88 = "x p.w.", AJ88 * 52, IF( AK88 = "x p.m.",  AJ88 * 12, IF( AK88 = "x p.a.",  AJ88, 1 )))), 0)</f>
        <v>6</v>
      </c>
      <c r="AM88" s="171">
        <f>AL88-0.5</f>
        <v>5.5</v>
      </c>
      <c r="AN88" s="172">
        <f t="shared" si="95"/>
        <v>0.5</v>
      </c>
      <c r="AO88" s="173">
        <f>AN88*0.1</f>
        <v>0.05</v>
      </c>
      <c r="AP88" s="173"/>
      <c r="AQ88" s="174"/>
      <c r="AR88" s="174">
        <f>AN88*0.9</f>
        <v>0.45</v>
      </c>
      <c r="AS88" s="173">
        <f t="shared" si="135"/>
        <v>5.5</v>
      </c>
      <c r="AT88" s="53"/>
      <c r="AU88" s="58"/>
      <c r="AV88" s="16">
        <v>2200</v>
      </c>
      <c r="AW88" s="12" t="s">
        <v>29</v>
      </c>
      <c r="AX88" s="7">
        <v>500</v>
      </c>
      <c r="AY88" s="12" t="s">
        <v>32</v>
      </c>
      <c r="AZ88" s="7">
        <v>2</v>
      </c>
      <c r="BA88" s="12" t="s">
        <v>25</v>
      </c>
      <c r="BB88" s="47">
        <f xml:space="preserve"> ROUND( IF( ISBLANK(AX88), AV88,  AV88 / AX88) * IF( BA88 = "x p.d.", AZ88 * 365, IF( BA88 = "x p.w.", AZ88 * 52, IF( BA88 = "x p.m.",  AZ88 * 12, IF( BA88 = "x p.a.",  AZ88, 1 )))), 0)</f>
        <v>106</v>
      </c>
      <c r="BC88" s="13" t="s">
        <v>47</v>
      </c>
      <c r="BD88" s="11"/>
      <c r="BE88" s="31">
        <f xml:space="preserve"> IF( BB88 &lt; SUM( BC88:BD88 ), 0, BB88 - SUM( BC88:BD88 ))</f>
        <v>106</v>
      </c>
      <c r="BF88" s="62"/>
      <c r="BG88" s="67"/>
    </row>
    <row r="89" spans="1:59" customFormat="1" ht="15" x14ac:dyDescent="0.25">
      <c r="A89" s="133" t="s">
        <v>217</v>
      </c>
      <c r="B89" s="239" t="s">
        <v>231</v>
      </c>
      <c r="C89" s="160" t="s">
        <v>137</v>
      </c>
      <c r="D89" s="198">
        <v>2200</v>
      </c>
      <c r="E89" s="161" t="s">
        <v>29</v>
      </c>
      <c r="F89" s="135">
        <v>150</v>
      </c>
      <c r="G89" s="161" t="s">
        <v>32</v>
      </c>
      <c r="H89" s="135">
        <v>3</v>
      </c>
      <c r="I89" s="161" t="s">
        <v>25</v>
      </c>
      <c r="J89" s="162">
        <f t="shared" ref="J89:J90" si="172" xml:space="preserve"> ROUND( IF( ISBLANK(F89), D89,  D89 / F89) * IF( I89 = "x p.d.", H89 * 365, IF( I89 = "x p.w.", H89 * 52, IF( I89 = "x p.m.",  H89 * 12, IF( I89 = "x p.a.",  H89, 1 )))), 0)</f>
        <v>528</v>
      </c>
      <c r="K89" s="138">
        <f t="shared" ref="K89" si="173" xml:space="preserve"> IF( J89 &lt; SUM( L89:M89 ), 0, J89 - SUM( L89:M89 ))</f>
        <v>176</v>
      </c>
      <c r="L89" s="138">
        <f xml:space="preserve"> ROUNDDOWN( $J89 / 3, 0)</f>
        <v>176</v>
      </c>
      <c r="M89" s="138">
        <f xml:space="preserve"> ROUNDUP( $J89 / 3, 0)</f>
        <v>176</v>
      </c>
      <c r="N89" s="139"/>
      <c r="O89" s="140"/>
      <c r="P89" s="140"/>
      <c r="Q89" s="199">
        <v>2200</v>
      </c>
      <c r="R89" s="165" t="s">
        <v>29</v>
      </c>
      <c r="S89" s="190">
        <v>500</v>
      </c>
      <c r="T89" s="206" t="s">
        <v>32</v>
      </c>
      <c r="U89" s="175">
        <v>2</v>
      </c>
      <c r="V89" s="165" t="s">
        <v>25</v>
      </c>
      <c r="W89" s="186">
        <f xml:space="preserve"> ROUND( IF( ISBLANK(S89), Q89,  Q89 / S89) * IF( V89 = "x p.d.", U89 * 365, IF( V89 = "x p.w.", U89 * 52, IF( V89 = "x p.m.",  U89 * 12, IF( V89 = "x p.a.",  U89, 1 )))), 0)</f>
        <v>106</v>
      </c>
      <c r="X89" s="148">
        <f t="shared" ref="X89" si="174" xml:space="preserve"> IF( W89 &lt; SUM( Y89:Z89 ), 0, W89 - SUM( Y89:Z89 ))</f>
        <v>35</v>
      </c>
      <c r="Y89" s="148">
        <f xml:space="preserve"> ROUNDDOWN( $W89 / 3, 0)</f>
        <v>35</v>
      </c>
      <c r="Z89" s="148">
        <f xml:space="preserve"> ROUNDUP( $W89 / 3, 0)</f>
        <v>36</v>
      </c>
      <c r="AA89" s="148"/>
      <c r="AB89" s="148"/>
      <c r="AC89" s="148"/>
      <c r="AD89" s="176"/>
      <c r="AE89" s="177"/>
      <c r="AF89" s="200">
        <v>2200</v>
      </c>
      <c r="AG89" s="169" t="s">
        <v>29</v>
      </c>
      <c r="AH89" s="168">
        <v>500</v>
      </c>
      <c r="AI89" s="169" t="s">
        <v>32</v>
      </c>
      <c r="AJ89" s="168">
        <v>1</v>
      </c>
      <c r="AK89" s="169" t="s">
        <v>25</v>
      </c>
      <c r="AL89" s="170">
        <f xml:space="preserve"> ROUND( IF( ISBLANK(AH89), AF89,  AF89 / AH89) * IF( AK89 = "x p.d.", AJ89 * 365, IF( AK89 = "x p.w.", AJ89 * 52, IF( AK89 = "x p.m.",  AJ89 * 12, IF( AK89 = "x p.a.",  AJ89, 1 )))), 0)</f>
        <v>53</v>
      </c>
      <c r="AM89" s="171">
        <f>AL89-5</f>
        <v>48</v>
      </c>
      <c r="AN89" s="172">
        <f t="shared" si="95"/>
        <v>5</v>
      </c>
      <c r="AO89" s="173">
        <f>AN89*0.1</f>
        <v>0.5</v>
      </c>
      <c r="AP89" s="173"/>
      <c r="AQ89" s="174"/>
      <c r="AR89" s="174">
        <f>AN89*0.9</f>
        <v>4.5</v>
      </c>
      <c r="AS89" s="173">
        <f t="shared" si="135"/>
        <v>48</v>
      </c>
      <c r="AT89" s="53"/>
      <c r="AU89" s="58"/>
      <c r="AV89" s="16">
        <v>2200</v>
      </c>
      <c r="AW89" s="12" t="s">
        <v>29</v>
      </c>
      <c r="AX89" s="7">
        <v>500</v>
      </c>
      <c r="AY89" s="12" t="s">
        <v>32</v>
      </c>
      <c r="AZ89" s="7">
        <v>2</v>
      </c>
      <c r="BA89" s="12" t="s">
        <v>25</v>
      </c>
      <c r="BB89" s="47">
        <f xml:space="preserve"> ROUND( IF( ISBLANK(AX89), AV89,  AV89 / AX89) * IF( BA89 = "x p.d.", AZ89 * 365, IF( BA89 = "x p.w.", AZ89 * 52, IF( BA89 = "x p.m.",  AZ89 * 12, IF( BA89 = "x p.a.",  AZ89, 1 )))), 0)</f>
        <v>106</v>
      </c>
      <c r="BC89" s="13" t="s">
        <v>47</v>
      </c>
      <c r="BD89" s="11"/>
      <c r="BE89" s="31">
        <f xml:space="preserve"> IF( BB89 &lt; SUM( BC89:BD89 ), 0, BB89 - SUM( BC89:BD89 ))</f>
        <v>106</v>
      </c>
      <c r="BF89" s="62"/>
      <c r="BG89" s="67"/>
    </row>
    <row r="90" spans="1:59" customFormat="1" ht="30" x14ac:dyDescent="0.25">
      <c r="A90" s="133" t="s">
        <v>216</v>
      </c>
      <c r="B90" s="239" t="s">
        <v>231</v>
      </c>
      <c r="C90" s="160" t="s">
        <v>234</v>
      </c>
      <c r="D90" s="135">
        <v>2</v>
      </c>
      <c r="E90" s="161" t="s">
        <v>6</v>
      </c>
      <c r="F90" s="135"/>
      <c r="G90" s="161"/>
      <c r="H90" s="135">
        <v>1</v>
      </c>
      <c r="I90" s="161" t="s">
        <v>24</v>
      </c>
      <c r="J90" s="162">
        <f t="shared" si="172"/>
        <v>104</v>
      </c>
      <c r="K90" s="138">
        <f t="shared" ref="K90" si="175" xml:space="preserve"> IF( J90 &lt; SUM( L90:M90 ), 0, J90 - SUM( L90:M90 ))</f>
        <v>35</v>
      </c>
      <c r="L90" s="138">
        <f t="shared" ref="L90:L93" si="176" xml:space="preserve"> ROUNDDOWN( $J90 / 3, 0)</f>
        <v>34</v>
      </c>
      <c r="M90" s="138">
        <f t="shared" ref="M90:M93" si="177" xml:space="preserve"> ROUNDUP( $J90 / 3, 0)</f>
        <v>35</v>
      </c>
      <c r="N90" s="139"/>
      <c r="O90" s="140"/>
      <c r="P90" s="140"/>
      <c r="Q90" s="141">
        <v>5</v>
      </c>
      <c r="R90" s="165" t="s">
        <v>6</v>
      </c>
      <c r="S90" s="141"/>
      <c r="T90" s="165"/>
      <c r="U90" s="175">
        <v>2</v>
      </c>
      <c r="V90" s="165" t="s">
        <v>25</v>
      </c>
      <c r="W90" s="166">
        <f t="shared" ref="W90" si="178" xml:space="preserve"> ROUND( IF( ISBLANK(S90), Q90,  Q90 / S90) * IF( V90 = "x p.d.", U90 * 365, IF( V90 = "x p.w.", U90 * 52, IF( V90 = "x p.m.",  U90 * 12, IF( V90 = "x p.a.",  U90, 1 )))), 0)</f>
        <v>120</v>
      </c>
      <c r="X90" s="148">
        <f t="shared" ref="X90" si="179" xml:space="preserve"> IF( W90 &lt; SUM( Y90:Z90 ), 0, W90 - SUM( Y90:Z90 ))</f>
        <v>40</v>
      </c>
      <c r="Y90" s="148">
        <f t="shared" ref="Y90:Y93" si="180" xml:space="preserve"> ROUNDDOWN( $W90 / 3, 0)</f>
        <v>40</v>
      </c>
      <c r="Z90" s="148">
        <f t="shared" ref="Z90:Z93" si="181" xml:space="preserve"> ROUNDUP( $W90 / 3, 0)</f>
        <v>40</v>
      </c>
      <c r="AA90" s="148"/>
      <c r="AB90" s="148"/>
      <c r="AC90" s="148"/>
      <c r="AD90" s="176"/>
      <c r="AE90" s="177"/>
      <c r="AF90" s="168">
        <v>15</v>
      </c>
      <c r="AG90" s="169" t="s">
        <v>6</v>
      </c>
      <c r="AH90" s="168"/>
      <c r="AI90" s="169"/>
      <c r="AJ90" s="168">
        <v>1</v>
      </c>
      <c r="AK90" s="169" t="s">
        <v>9</v>
      </c>
      <c r="AL90" s="170">
        <f t="shared" ref="AL90" si="182" xml:space="preserve"> ROUND( IF( ISBLANK(AH90), AF90,  AF90 / AH90) * IF( AK90 = "x p.d.", AJ90 * 365, IF( AK90 = "x p.w.", AJ90 * 52, IF( AK90 = "x p.m.",  AJ90 * 12, IF( AK90 = "x p.a.",  AJ90, 1 )))), 0)</f>
        <v>15</v>
      </c>
      <c r="AM90" s="171">
        <f>AL90</f>
        <v>15</v>
      </c>
      <c r="AN90" s="172">
        <f t="shared" si="95"/>
        <v>0</v>
      </c>
      <c r="AO90" s="173"/>
      <c r="AP90" s="173"/>
      <c r="AQ90" s="174"/>
      <c r="AR90" s="174"/>
      <c r="AS90" s="173">
        <f t="shared" si="135"/>
        <v>15</v>
      </c>
      <c r="AT90" s="53"/>
      <c r="AU90" s="58"/>
      <c r="AV90" s="7">
        <v>5</v>
      </c>
      <c r="AW90" s="12" t="s">
        <v>6</v>
      </c>
      <c r="AX90" s="7"/>
      <c r="AY90" s="12"/>
      <c r="AZ90" s="7">
        <v>2</v>
      </c>
      <c r="BA90" s="12" t="s">
        <v>25</v>
      </c>
      <c r="BB90" s="47">
        <f t="shared" ref="BB90" si="183" xml:space="preserve"> ROUND( IF( ISBLANK(AX90), AV90,  AV90 / AX90) * IF( BA90 = "x p.d.", AZ90 * 365, IF( BA90 = "x p.w.", AZ90 * 52, IF( BA90 = "x p.m.",  AZ90 * 12, IF( BA90 = "x p.a.",  AZ90, 1 )))), 0)</f>
        <v>120</v>
      </c>
      <c r="BC90" s="13" t="s">
        <v>48</v>
      </c>
      <c r="BD90" s="11"/>
      <c r="BE90" s="31">
        <f t="shared" ref="BE90" si="184" xml:space="preserve"> IF( BB90 &lt; SUM( BC90:BD90 ), 0, BB90 - SUM( BC90:BD90 ))</f>
        <v>120</v>
      </c>
      <c r="BF90" s="62"/>
      <c r="BG90" s="67"/>
    </row>
    <row r="91" spans="1:59" customFormat="1" ht="30" x14ac:dyDescent="0.25">
      <c r="A91" s="133" t="s">
        <v>221</v>
      </c>
      <c r="B91" s="239" t="s">
        <v>231</v>
      </c>
      <c r="C91" s="160" t="s">
        <v>138</v>
      </c>
      <c r="D91" s="135">
        <v>2</v>
      </c>
      <c r="E91" s="161" t="s">
        <v>6</v>
      </c>
      <c r="F91" s="135"/>
      <c r="G91" s="161"/>
      <c r="H91" s="135">
        <v>1</v>
      </c>
      <c r="I91" s="161" t="s">
        <v>24</v>
      </c>
      <c r="J91" s="162">
        <f t="shared" ref="J91" si="185" xml:space="preserve"> ROUND( IF( ISBLANK(F91), D91,  D91 / F91) * IF( I91 = "x p.d.", H91 * 365, IF( I91 = "x p.w.", H91 * 52, IF( I91 = "x p.m.",  H91 * 12, IF( I91 = "x p.a.",  H91, 1 )))), 0)</f>
        <v>104</v>
      </c>
      <c r="K91" s="138">
        <f t="shared" ref="K91" si="186" xml:space="preserve"> IF( J91 &lt; SUM( L91:M91 ), 0, J91 - SUM( L91:M91 ))</f>
        <v>35</v>
      </c>
      <c r="L91" s="138">
        <f t="shared" si="176"/>
        <v>34</v>
      </c>
      <c r="M91" s="138">
        <f t="shared" si="177"/>
        <v>35</v>
      </c>
      <c r="N91" s="139"/>
      <c r="O91" s="140"/>
      <c r="P91" s="140"/>
      <c r="Q91" s="141">
        <v>5</v>
      </c>
      <c r="R91" s="165" t="s">
        <v>6</v>
      </c>
      <c r="S91" s="141"/>
      <c r="T91" s="165"/>
      <c r="U91" s="175">
        <v>2</v>
      </c>
      <c r="V91" s="165" t="s">
        <v>25</v>
      </c>
      <c r="W91" s="166">
        <f t="shared" ref="W91" si="187" xml:space="preserve"> ROUND( IF( ISBLANK(S91), Q91,  Q91 / S91) * IF( V91 = "x p.d.", U91 * 365, IF( V91 = "x p.w.", U91 * 52, IF( V91 = "x p.m.",  U91 * 12, IF( V91 = "x p.a.",  U91, 1 )))), 0)</f>
        <v>120</v>
      </c>
      <c r="X91" s="148">
        <f t="shared" ref="X91" si="188" xml:space="preserve"> IF( W91 &lt; SUM( Y91:Z91 ), 0, W91 - SUM( Y91:Z91 ))</f>
        <v>40</v>
      </c>
      <c r="Y91" s="148">
        <f t="shared" si="180"/>
        <v>40</v>
      </c>
      <c r="Z91" s="148">
        <f t="shared" si="181"/>
        <v>40</v>
      </c>
      <c r="AA91" s="148"/>
      <c r="AB91" s="148"/>
      <c r="AC91" s="148"/>
      <c r="AD91" s="176"/>
      <c r="AE91" s="177"/>
      <c r="AF91" s="168">
        <v>16</v>
      </c>
      <c r="AG91" s="169" t="s">
        <v>6</v>
      </c>
      <c r="AH91" s="168"/>
      <c r="AI91" s="169"/>
      <c r="AJ91" s="168">
        <v>1</v>
      </c>
      <c r="AK91" s="169" t="s">
        <v>9</v>
      </c>
      <c r="AL91" s="170">
        <f t="shared" ref="AL91" si="189" xml:space="preserve"> ROUND( IF( ISBLANK(AH91), AF91,  AF91 / AH91) * IF( AK91 = "x p.d.", AJ91 * 365, IF( AK91 = "x p.w.", AJ91 * 52, IF( AK91 = "x p.m.",  AJ91 * 12, IF( AK91 = "x p.a.",  AJ91, 1 )))), 0)</f>
        <v>16</v>
      </c>
      <c r="AM91" s="171">
        <f t="shared" ref="AM91:AM92" si="190">AL91-1</f>
        <v>15</v>
      </c>
      <c r="AN91" s="172">
        <f t="shared" si="95"/>
        <v>1</v>
      </c>
      <c r="AO91" s="173">
        <f>AN91*0.1</f>
        <v>0.1</v>
      </c>
      <c r="AP91" s="173"/>
      <c r="AQ91" s="174"/>
      <c r="AR91" s="174">
        <f>AN91*0.9</f>
        <v>0.9</v>
      </c>
      <c r="AS91" s="173">
        <f t="shared" si="135"/>
        <v>15</v>
      </c>
      <c r="AT91" s="53"/>
      <c r="AU91" s="58"/>
      <c r="AV91" s="7">
        <v>5</v>
      </c>
      <c r="AW91" s="12" t="s">
        <v>6</v>
      </c>
      <c r="AX91" s="7"/>
      <c r="AY91" s="12"/>
      <c r="AZ91" s="7">
        <v>2</v>
      </c>
      <c r="BA91" s="12" t="s">
        <v>25</v>
      </c>
      <c r="BB91" s="47">
        <f t="shared" ref="BB91" si="191" xml:space="preserve"> ROUND( IF( ISBLANK(AX91), AV91,  AV91 / AX91) * IF( BA91 = "x p.d.", AZ91 * 365, IF( BA91 = "x p.w.", AZ91 * 52, IF( BA91 = "x p.m.",  AZ91 * 12, IF( BA91 = "x p.a.",  AZ91, 1 )))), 0)</f>
        <v>120</v>
      </c>
      <c r="BC91" s="13" t="s">
        <v>48</v>
      </c>
      <c r="BD91" s="11"/>
      <c r="BE91" s="31">
        <f t="shared" ref="BE91" si="192" xml:space="preserve"> IF( BB91 &lt; SUM( BC91:BD91 ), 0, BB91 - SUM( BC91:BD91 ))</f>
        <v>120</v>
      </c>
      <c r="BF91" s="62"/>
      <c r="BG91" s="67"/>
    </row>
    <row r="92" spans="1:59" customFormat="1" ht="45" x14ac:dyDescent="0.25">
      <c r="A92" s="133" t="s">
        <v>222</v>
      </c>
      <c r="B92" s="239" t="s">
        <v>231</v>
      </c>
      <c r="C92" s="160" t="s">
        <v>139</v>
      </c>
      <c r="D92" s="135">
        <v>2</v>
      </c>
      <c r="E92" s="161" t="s">
        <v>6</v>
      </c>
      <c r="F92" s="135"/>
      <c r="G92" s="161"/>
      <c r="H92" s="135">
        <v>1</v>
      </c>
      <c r="I92" s="161" t="s">
        <v>24</v>
      </c>
      <c r="J92" s="162">
        <f t="shared" ref="J92" si="193" xml:space="preserve"> ROUND( IF( ISBLANK(F92), D92,  D92 / F92) * IF( I92 = "x p.d.", H92 * 365, IF( I92 = "x p.w.", H92 * 52, IF( I92 = "x p.m.",  H92 * 12, IF( I92 = "x p.a.",  H92, 1 )))), 0)</f>
        <v>104</v>
      </c>
      <c r="K92" s="138">
        <f t="shared" ref="K92" si="194" xml:space="preserve"> IF( J92 &lt; SUM( L92:M92 ), 0, J92 - SUM( L92:M92 ))</f>
        <v>35</v>
      </c>
      <c r="L92" s="138">
        <f t="shared" si="176"/>
        <v>34</v>
      </c>
      <c r="M92" s="138">
        <f t="shared" si="177"/>
        <v>35</v>
      </c>
      <c r="N92" s="139"/>
      <c r="O92" s="140"/>
      <c r="P92" s="140"/>
      <c r="Q92" s="141">
        <v>5</v>
      </c>
      <c r="R92" s="165" t="s">
        <v>6</v>
      </c>
      <c r="S92" s="141"/>
      <c r="T92" s="165"/>
      <c r="U92" s="175">
        <v>2</v>
      </c>
      <c r="V92" s="165" t="s">
        <v>25</v>
      </c>
      <c r="W92" s="166">
        <f t="shared" ref="W92" si="195" xml:space="preserve"> ROUND( IF( ISBLANK(S92), Q92,  Q92 / S92) * IF( V92 = "x p.d.", U92 * 365, IF( V92 = "x p.w.", U92 * 52, IF( V92 = "x p.m.",  U92 * 12, IF( V92 = "x p.a.",  U92, 1 )))), 0)</f>
        <v>120</v>
      </c>
      <c r="X92" s="148">
        <f t="shared" ref="X92" si="196" xml:space="preserve"> IF( W92 &lt; SUM( Y92:Z92 ), 0, W92 - SUM( Y92:Z92 ))</f>
        <v>40</v>
      </c>
      <c r="Y92" s="148">
        <f t="shared" si="180"/>
        <v>40</v>
      </c>
      <c r="Z92" s="148">
        <f t="shared" si="181"/>
        <v>40</v>
      </c>
      <c r="AA92" s="148"/>
      <c r="AB92" s="148"/>
      <c r="AC92" s="148"/>
      <c r="AD92" s="176"/>
      <c r="AE92" s="177"/>
      <c r="AF92" s="168">
        <v>16</v>
      </c>
      <c r="AG92" s="169" t="s">
        <v>6</v>
      </c>
      <c r="AH92" s="168"/>
      <c r="AI92" s="169"/>
      <c r="AJ92" s="168">
        <v>1</v>
      </c>
      <c r="AK92" s="169" t="s">
        <v>9</v>
      </c>
      <c r="AL92" s="170">
        <f t="shared" ref="AL92" si="197" xml:space="preserve"> ROUND( IF( ISBLANK(AH92), AF92,  AF92 / AH92) * IF( AK92 = "x p.d.", AJ92 * 365, IF( AK92 = "x p.w.", AJ92 * 52, IF( AK92 = "x p.m.",  AJ92 * 12, IF( AK92 = "x p.a.",  AJ92, 1 )))), 0)</f>
        <v>16</v>
      </c>
      <c r="AM92" s="171">
        <f t="shared" si="190"/>
        <v>15</v>
      </c>
      <c r="AN92" s="172">
        <f t="shared" si="95"/>
        <v>1</v>
      </c>
      <c r="AO92" s="173">
        <f>AN92*0.1</f>
        <v>0.1</v>
      </c>
      <c r="AP92" s="173"/>
      <c r="AQ92" s="174"/>
      <c r="AR92" s="174">
        <f>AN92*0.9</f>
        <v>0.9</v>
      </c>
      <c r="AS92" s="173">
        <f t="shared" si="135"/>
        <v>15</v>
      </c>
      <c r="AT92" s="53"/>
      <c r="AU92" s="58"/>
      <c r="AV92" s="7">
        <v>5</v>
      </c>
      <c r="AW92" s="12" t="s">
        <v>6</v>
      </c>
      <c r="AX92" s="7"/>
      <c r="AY92" s="12"/>
      <c r="AZ92" s="7">
        <v>2</v>
      </c>
      <c r="BA92" s="12" t="s">
        <v>25</v>
      </c>
      <c r="BB92" s="47">
        <f t="shared" ref="BB92" si="198" xml:space="preserve"> ROUND( IF( ISBLANK(AX92), AV92,  AV92 / AX92) * IF( BA92 = "x p.d.", AZ92 * 365, IF( BA92 = "x p.w.", AZ92 * 52, IF( BA92 = "x p.m.",  AZ92 * 12, IF( BA92 = "x p.a.",  AZ92, 1 )))), 0)</f>
        <v>120</v>
      </c>
      <c r="BC92" s="13" t="s">
        <v>48</v>
      </c>
      <c r="BD92" s="11"/>
      <c r="BE92" s="31">
        <f t="shared" ref="BE92" si="199" xml:space="preserve"> IF( BB92 &lt; SUM( BC92:BD92 ), 0, BB92 - SUM( BC92:BD92 ))</f>
        <v>120</v>
      </c>
      <c r="BF92" s="62"/>
      <c r="BG92" s="67"/>
    </row>
    <row r="93" spans="1:59" customFormat="1" ht="45.75" thickBot="1" x14ac:dyDescent="0.3">
      <c r="A93" s="133" t="s">
        <v>223</v>
      </c>
      <c r="B93" s="242" t="s">
        <v>231</v>
      </c>
      <c r="C93" s="218" t="s">
        <v>140</v>
      </c>
      <c r="D93" s="219">
        <v>2</v>
      </c>
      <c r="E93" s="220" t="s">
        <v>6</v>
      </c>
      <c r="F93" s="219"/>
      <c r="G93" s="220"/>
      <c r="H93" s="219">
        <v>1</v>
      </c>
      <c r="I93" s="220" t="s">
        <v>24</v>
      </c>
      <c r="J93" s="221">
        <f t="shared" ref="J93" si="200" xml:space="preserve"> ROUND( IF( ISBLANK(F93), D93,  D93 / F93) * IF( I93 = "x p.d.", H93 * 365, IF( I93 = "x p.w.", H93 * 52, IF( I93 = "x p.m.",  H93 * 12, IF( I93 = "x p.a.",  H93, 1 )))), 0)</f>
        <v>104</v>
      </c>
      <c r="K93" s="222">
        <f t="shared" ref="K93" si="201" xml:space="preserve"> IF( J93 &lt; SUM( L93:M93 ), 0, J93 - SUM( L93:M93 ))</f>
        <v>35</v>
      </c>
      <c r="L93" s="222">
        <f t="shared" si="176"/>
        <v>34</v>
      </c>
      <c r="M93" s="222">
        <f t="shared" si="177"/>
        <v>35</v>
      </c>
      <c r="N93" s="223"/>
      <c r="O93" s="224"/>
      <c r="P93" s="224"/>
      <c r="Q93" s="225">
        <v>5</v>
      </c>
      <c r="R93" s="226" t="s">
        <v>6</v>
      </c>
      <c r="S93" s="225"/>
      <c r="T93" s="226"/>
      <c r="U93" s="227">
        <v>2</v>
      </c>
      <c r="V93" s="226" t="s">
        <v>25</v>
      </c>
      <c r="W93" s="228">
        <f t="shared" ref="W93" si="202" xml:space="preserve"> ROUND( IF( ISBLANK(S93), Q93,  Q93 / S93) * IF( V93 = "x p.d.", U93 * 365, IF( V93 = "x p.w.", U93 * 52, IF( V93 = "x p.m.",  U93 * 12, IF( V93 = "x p.a.",  U93, 1 )))), 0)</f>
        <v>120</v>
      </c>
      <c r="X93" s="229">
        <f t="shared" ref="X93" si="203" xml:space="preserve"> IF( W93 &lt; SUM( Y93:Z93 ), 0, W93 - SUM( Y93:Z93 ))</f>
        <v>40</v>
      </c>
      <c r="Y93" s="229">
        <f t="shared" si="180"/>
        <v>40</v>
      </c>
      <c r="Z93" s="229">
        <f t="shared" si="181"/>
        <v>40</v>
      </c>
      <c r="AA93" s="229"/>
      <c r="AB93" s="229"/>
      <c r="AC93" s="229"/>
      <c r="AD93" s="230"/>
      <c r="AE93" s="231"/>
      <c r="AF93" s="232">
        <v>4</v>
      </c>
      <c r="AG93" s="233" t="s">
        <v>6</v>
      </c>
      <c r="AH93" s="232"/>
      <c r="AI93" s="233"/>
      <c r="AJ93" s="232">
        <v>1</v>
      </c>
      <c r="AK93" s="233" t="s">
        <v>9</v>
      </c>
      <c r="AL93" s="234">
        <f t="shared" ref="AL93" si="204" xml:space="preserve"> ROUND( IF( ISBLANK(AH93), AF93,  AF93 / AH93) * IF( AK93 = "x p.d.", AJ93 * 365, IF( AK93 = "x p.w.", AJ93 * 52, IF( AK93 = "x p.m.",  AJ93 * 12, IF( AK93 = "x p.a.",  AJ93, 1 )))), 0)</f>
        <v>4</v>
      </c>
      <c r="AM93" s="235">
        <f>AL93-1</f>
        <v>3</v>
      </c>
      <c r="AN93" s="236">
        <f t="shared" si="95"/>
        <v>1</v>
      </c>
      <c r="AO93" s="237">
        <f>AN93*0.1</f>
        <v>0.1</v>
      </c>
      <c r="AP93" s="237"/>
      <c r="AQ93" s="238"/>
      <c r="AR93" s="238">
        <f>AN93*0.9</f>
        <v>0.9</v>
      </c>
      <c r="AS93" s="237">
        <f t="shared" ref="AS93" si="205">AM93</f>
        <v>3</v>
      </c>
      <c r="AT93" s="74"/>
      <c r="AU93" s="75"/>
      <c r="AV93" s="76">
        <v>5</v>
      </c>
      <c r="AW93" s="77" t="s">
        <v>6</v>
      </c>
      <c r="AX93" s="76"/>
      <c r="AY93" s="77"/>
      <c r="AZ93" s="76">
        <v>2</v>
      </c>
      <c r="BA93" s="77" t="s">
        <v>25</v>
      </c>
      <c r="BB93" s="78">
        <f t="shared" ref="BB93" si="206" xml:space="preserve"> ROUND( IF( ISBLANK(AX93), AV93,  AV93 / AX93) * IF( BA93 = "x p.d.", AZ93 * 365, IF( BA93 = "x p.w.", AZ93 * 52, IF( BA93 = "x p.m.",  AZ93 * 12, IF( BA93 = "x p.a.",  AZ93, 1 )))), 0)</f>
        <v>120</v>
      </c>
      <c r="BC93" s="79" t="s">
        <v>48</v>
      </c>
      <c r="BD93" s="80"/>
      <c r="BE93" s="81">
        <f t="shared" ref="BE93" si="207" xml:space="preserve"> IF( BB93 &lt; SUM( BC93:BD93 ), 0, BB93 - SUM( BC93:BD93 ))</f>
        <v>120</v>
      </c>
      <c r="BF93" s="82"/>
      <c r="BG93" s="83"/>
    </row>
    <row r="94" spans="1:59" ht="19.5" thickTop="1" x14ac:dyDescent="0.25">
      <c r="A94" s="25"/>
      <c r="B94" s="243"/>
      <c r="C94" s="17" t="s">
        <v>85</v>
      </c>
      <c r="D94" s="18"/>
      <c r="E94" s="18"/>
      <c r="F94" s="18"/>
      <c r="G94" s="18"/>
      <c r="H94" s="18"/>
      <c r="I94" s="18"/>
      <c r="J94" s="27" t="e">
        <f xml:space="preserve"> SUM(#REF!, J69, J64, J77, J80, J84, J39, J3 )</f>
        <v>#REF!</v>
      </c>
      <c r="K94" s="30" t="e">
        <f>SUM(K39:K93)</f>
        <v>#REF!</v>
      </c>
      <c r="L94" s="30" t="e">
        <f>SUM(L39:L93)</f>
        <v>#REF!</v>
      </c>
      <c r="M94" s="30" t="e">
        <f>SUM(M39:M93)</f>
        <v>#REF!</v>
      </c>
      <c r="N94" s="30">
        <f>SUM(N39:N93)</f>
        <v>0</v>
      </c>
      <c r="O94" s="33">
        <f xml:space="preserve"> SUM(O39:O93)</f>
        <v>0</v>
      </c>
      <c r="P94" s="33">
        <f xml:space="preserve"> SUM(P39:P93)</f>
        <v>0</v>
      </c>
      <c r="Q94" s="19"/>
      <c r="R94" s="19"/>
      <c r="S94" s="19"/>
      <c r="T94" s="19"/>
      <c r="U94" s="19"/>
      <c r="V94" s="19"/>
      <c r="W94" s="35" t="e">
        <f xml:space="preserve"> SUM(#REF!, W69, W64, W77, W80, W84, W39, W3 )</f>
        <v>#REF!</v>
      </c>
      <c r="X94" s="34" t="e">
        <f t="shared" ref="X94:AC94" si="208">SUM(X39:X93)</f>
        <v>#REF!</v>
      </c>
      <c r="Y94" s="34" t="e">
        <f t="shared" si="208"/>
        <v>#REF!</v>
      </c>
      <c r="Z94" s="34" t="e">
        <f t="shared" si="208"/>
        <v>#REF!</v>
      </c>
      <c r="AA94" s="34">
        <f t="shared" si="208"/>
        <v>0</v>
      </c>
      <c r="AB94" s="34">
        <f t="shared" si="208"/>
        <v>0</v>
      </c>
      <c r="AC94" s="49">
        <f t="shared" si="208"/>
        <v>0</v>
      </c>
      <c r="AD94" s="50"/>
      <c r="AE94" s="51" t="e">
        <f xml:space="preserve"> SUM(#REF!, AE39,AE64,AE69,AE77,AE80,AE84,AE3 )</f>
        <v>#REF!</v>
      </c>
      <c r="AF94" s="20"/>
      <c r="AG94" s="20"/>
      <c r="AH94" s="20"/>
      <c r="AI94" s="20"/>
      <c r="AJ94" s="20"/>
      <c r="AK94" s="20"/>
      <c r="AL94" s="28">
        <f t="shared" ref="AL94:AS94" si="209" xml:space="preserve"> SUM( AL20, AL69, AL64, AL77, AL80, AL84, AL39, AL3 )</f>
        <v>3981</v>
      </c>
      <c r="AM94" s="28">
        <f t="shared" si="209"/>
        <v>1480.0653679653681</v>
      </c>
      <c r="AN94" s="28">
        <f t="shared" si="209"/>
        <v>2500.9346320346322</v>
      </c>
      <c r="AO94" s="108">
        <f t="shared" si="209"/>
        <v>473.03346320346316</v>
      </c>
      <c r="AP94" s="108">
        <f t="shared" si="209"/>
        <v>1083.0999999999999</v>
      </c>
      <c r="AQ94" s="109">
        <f t="shared" si="209"/>
        <v>584.7600000000001</v>
      </c>
      <c r="AR94" s="109">
        <f t="shared" si="209"/>
        <v>334.44116883116891</v>
      </c>
      <c r="AS94" s="108">
        <f t="shared" si="209"/>
        <v>1502.665367965368</v>
      </c>
      <c r="AT94" s="59"/>
      <c r="AU94" s="60" t="e">
        <f xml:space="preserve"> SUM(#REF!, AU39,AU64,AU69,AU77,AU80,AU84,AU3 )</f>
        <v>#REF!</v>
      </c>
      <c r="AV94" s="21"/>
      <c r="AW94" s="21"/>
      <c r="AX94" s="21"/>
      <c r="AY94" s="21"/>
      <c r="AZ94" s="21"/>
      <c r="BA94" s="21"/>
      <c r="BB94" s="29"/>
      <c r="BC94" s="22"/>
      <c r="BD94" s="23"/>
      <c r="BE94" s="32"/>
      <c r="BF94" s="68"/>
      <c r="BG94" s="69" t="e">
        <f xml:space="preserve"> SUM(#REF!, BG39,BG64,BG69,BG77,BG80,BG84,BG3 )</f>
        <v>#REF!</v>
      </c>
    </row>
  </sheetData>
  <sortState xmlns:xlrd2="http://schemas.microsoft.com/office/spreadsheetml/2017/richdata2" ref="C46:AX47">
    <sortCondition ref="C46:C47"/>
  </sortState>
  <mergeCells count="13">
    <mergeCell ref="AV2:AW2"/>
    <mergeCell ref="AX2:AY2"/>
    <mergeCell ref="AV1:BE1"/>
    <mergeCell ref="D2:E2"/>
    <mergeCell ref="F2:G2"/>
    <mergeCell ref="H2:I2"/>
    <mergeCell ref="D1:P1"/>
    <mergeCell ref="Q1:AB1"/>
    <mergeCell ref="AZ2:BA2"/>
    <mergeCell ref="BC2:BD2"/>
    <mergeCell ref="S2:T2"/>
    <mergeCell ref="U2:V2"/>
    <mergeCell ref="Q2:R2"/>
  </mergeCells>
  <printOptions horizontalCentered="1"/>
  <pageMargins left="0.70866141732283472" right="0.27559055118110237" top="0.70866141732283472" bottom="0.51181102362204722" header="0.31496062992125984" footer="0.31496062992125984"/>
  <pageSetup paperSize="8" scale="10" fitToHeight="0" orientation="landscape" r:id="rId1"/>
  <headerFooter>
    <oddHeader xml:space="preserve">&amp;L&amp;"-,Fett"&amp;18GBS - Auflistung der zu leistenden Stunden&amp;R&amp;"-,Fett"&amp;16   
aktualisiert  12.02.2026
</oddHeader>
    <oddFooter>&amp;L&amp;9Entwurf LV GBS_23.07.2025.xlsx, aktualisiert 12.02.2026&amp;R&amp;9Seite &amp;P / &amp;N</oddFooter>
  </headerFooter>
  <colBreaks count="1" manualBreakCount="1">
    <brk id="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Tätigkeiten - 2025-2050</vt:lpstr>
      <vt:lpstr>'Tätigkeiten - 2025-2050'!Drucktitel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Lindner, GBS</dc:creator>
  <cp:lastModifiedBy>Flick, Anette</cp:lastModifiedBy>
  <cp:lastPrinted>2026-02-12T09:27:44Z</cp:lastPrinted>
  <dcterms:created xsi:type="dcterms:W3CDTF">2014-10-16T06:45:12Z</dcterms:created>
  <dcterms:modified xsi:type="dcterms:W3CDTF">2026-02-16T09:41:34Z</dcterms:modified>
</cp:coreProperties>
</file>